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table+xml" PartName="/xl/tables/table13.xml"/>
  <Override ContentType="application/vnd.openxmlformats-officedocument.spreadsheetml.table+xml" PartName="/xl/tables/table14.xml"/>
  <Override ContentType="application/vnd.openxmlformats-officedocument.spreadsheetml.table+xml" PartName="/xl/tables/table15.xml"/>
  <Override ContentType="application/vnd.openxmlformats-officedocument.spreadsheetml.table+xml" PartName="/xl/tables/table16.xml"/>
  <Override ContentType="application/vnd.openxmlformats-officedocument.spreadsheetml.table+xml" PartName="/xl/tables/table17.xml"/>
  <Override ContentType="application/vnd.openxmlformats-officedocument.spreadsheetml.table+xml" PartName="/xl/tables/table18.xml"/>
  <Override ContentType="application/vnd.openxmlformats-officedocument.spreadsheetml.table+xml" PartName="/xl/tables/table19.xml"/>
  <Override ContentType="application/vnd.openxmlformats-officedocument.spreadsheetml.table+xml" PartName="/xl/tables/table20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2" sheetId="2" r:id="rId3"/>
    <sheet name="2.1" sheetId="3" r:id="rId4"/>
    <sheet name="2.2" sheetId="4" r:id="rId5"/>
    <sheet name="2.3" sheetId="5" r:id="rId6"/>
    <sheet name="2.4" sheetId="6" r:id="rId7"/>
    <sheet name="2.5" sheetId="7" r:id="rId8"/>
    <sheet name="2.6" sheetId="8" r:id="rId9"/>
    <sheet name="2.7" sheetId="9" r:id="rId10"/>
    <sheet name="2.8" sheetId="10" r:id="rId11"/>
    <sheet name="2.9" sheetId="11" r:id="rId12"/>
    <sheet name="2.10" sheetId="12" r:id="rId13"/>
    <sheet name="2.1E" sheetId="13" r:id="rId14"/>
    <sheet name="2.2E" sheetId="14" r:id="rId15"/>
    <sheet name="2.3E" sheetId="15" r:id="rId16"/>
    <sheet name="2.4E" sheetId="16" r:id="rId17"/>
    <sheet name="2.5E" sheetId="17" r:id="rId18"/>
    <sheet name="2.6E" sheetId="18" r:id="rId19"/>
    <sheet name="2.7E" sheetId="19" r:id="rId20"/>
    <sheet name="2.8E" sheetId="20" r:id="rId21"/>
    <sheet name="2.9E" sheetId="21" r:id="rId22"/>
    <sheet name="2.10E" sheetId="22" r:id="rId23"/>
  </sheets>
  <calcPr fullCalcOnLoad="1"/>
</workbook>
</file>

<file path=xl/sharedStrings.xml><?xml version="1.0" encoding="utf-8"?>
<sst xmlns="http://schemas.openxmlformats.org/spreadsheetml/2006/main" count="155" uniqueCount="155">
  <si>
    <t xml:space="preserve">BE-PMSa-DOC-ORC-CÂMARA-EX-000-R00-ONERADO 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</si>
  <si>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</si>
  <si>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</si>
  <si>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</si>
  <si>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</si>
  <si>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</si>
  <si>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</si>
  <si>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</si>
  <si>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</si>
  <si>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</si>
  <si>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2</t>
  </si>
  <si>
    <t>CANTEIRO DE OBRAS</t>
  </si>
  <si>
    <t>2.1</t>
  </si>
  <si>
    <t>02.006.0015-0</t>
  </si>
  <si>
    <t>EMOP</t>
  </si>
  <si>
    <t>ALUGUEL CONTAINER (MODULO METALICO ICAVEL),P/ESCRITORIO C/WC ,MED.APROX.2,30M LARG.6,00M COMPR.E 2,50M ALT.CHAPAS ACO C/N ERVURAS TRAPEZOIDAIS,ISOLAMENTO TERMO-ACUSTICO FORRO,CHASSIS REFORCADO E PISO COMPENSADO NAVAL,INCLUINDO INST.ELETR.HIDR OSSANITARIAS,SUPRIDO ACESSORIOS,1 BACIA SANITARIA E 1 LAVATO RIO,EXCL.TRANSP.(04.005.0300),CARGA E DESCARGA (04.013.0015)</t>
  </si>
  <si>
    <t>un</t>
  </si>
  <si>
    <t>12,00</t>
  </si>
  <si>
    <t>2.2</t>
  </si>
  <si>
    <t>02.006.0010-0</t>
  </si>
  <si>
    <t>ALUGUEL DE CONTAINER (MODULO METALICO ICAVEL) P/ESCRITORIO,M EDINDO APROX.2,30M LARGURA,6,00M COMPRIMENTO E 2,50M ALTURA, COMPOSTO CHAPAS ACO C/NERVURAS TRAPEZOIDAIS,ISOLAMENTO TERMO -ACUSTICO FORRO,CHASSIS REFORCADO E PISO EM COMPENSADO NAVAL ,INCLUINDO INSTALACOES ELETRICAS,EXCLUSIVE TRANSPORTE (VIDE ITEM 04.005.0300),CARGA E DESCARGA (VIDE ITEM 04.013.0015)</t>
  </si>
  <si>
    <t>2.3</t>
  </si>
  <si>
    <t>02.006.0030-0</t>
  </si>
  <si>
    <t>ALUGUEL CONTAINER(MODULO METALICO ICAVEL),SANITARIO-VESTIARI O,MED.APROX.2,30M LARG.6,00M COMPR.2,50M ALT.CHAPAS ACO NERV URAS TRAPEZOIDAIS,ISOLAMENTO TERMO-ACUSTICO FORRO,CHASSIS RE FORCADO PISO COMPENSADO NAVAL,INCL.INST.ELETR.HIDROSSANITARI AS,SUPRIDO ACESS.7 BACIAS SANITARIAS,2 LAVATORIOS E 2 MICTOR IOS,EXCL.TRANSP.(04.005.0300),CARGA E DESCARGA(04.013.0015)</t>
  </si>
  <si>
    <t>24,00</t>
  </si>
  <si>
    <t>2.4</t>
  </si>
  <si>
    <t>02.015.0001-0</t>
  </si>
  <si>
    <t>INSTALACAO E LIGACAO PROVISORIA PARA ABASTECIMENTO DE AGUA E ESGOTAMENTO SANITARIO EM CANTEIRO DE OBRAS,INCLUSIVE ESCAVA CAO,EXCLUSIVE REPOSICAO DA PAVIMENTACAO DO LOGRADOURO PUBLIC O 3% - DESGASTE DE FERRAMENTAS E EPI</t>
  </si>
  <si>
    <t>1,00</t>
  </si>
  <si>
    <t>2.5</t>
  </si>
  <si>
    <t>02.002.0006-0</t>
  </si>
  <si>
    <t>TAPUME DE VEDACAO OU PROTECAO EXECUTADO COM TELHAS TRAPEZOID AIS DE ACO GALVANIZADO,ESPESSURA DE 0,5MM,ESTAS COM 4 VEZES DE UTILIZACAO,INCLUSIVE ENGRADAMENTO DE MADEIRA,UTILIZADO 2 VEZES E PINTURA ESMALTE SINTETICO NAS FACES INTERNA E EXTERN A 3% - DESGASTE DE FERRAMENTAS E EPI</t>
  </si>
  <si>
    <t>m²</t>
  </si>
  <si>
    <t>433,80</t>
  </si>
  <si>
    <t>2.6</t>
  </si>
  <si>
    <t>012208</t>
  </si>
  <si>
    <t>SBC</t>
  </si>
  <si>
    <t>BARRACAO PARA REFEITORIO EM OBRAS EM COMPENSADO</t>
  </si>
  <si>
    <t>75,00</t>
  </si>
  <si>
    <t>2.7</t>
  </si>
  <si>
    <t>02.016.0001-0</t>
  </si>
  <si>
    <t>INSTALACAO E LIGACAO PROVISORIA DE ALIMENTACAO DE ENERGIA EL ETRICA,EM BAIXA TENSAO,PARA CANTEIRO DE OBRAS,M3-CHAVE 100A, CARGA 3KW,20CV,EXCLUSIVE O FORNECIMENTO DO MEDIDOR 3% - DESGASTE DE FERRAMENTAS E EPI</t>
  </si>
  <si>
    <t>2.8</t>
  </si>
  <si>
    <t>02.020.0002-0</t>
  </si>
  <si>
    <t>PLACA DE IDENTIFICACAO DE OBRA PUBLICA,TIPO BANNER/PLOTTER,C ONSTITUIDA POR LONA E IMPRESSAO DIGITAL,INCLUSIVE SUPORTES D E MADEIRA.FORNECIMENTO E COLOCACAO 3% - DESGASTE DE FERRAMENTAS E EPI</t>
  </si>
  <si>
    <t>4,52</t>
  </si>
  <si>
    <t>2.9</t>
  </si>
  <si>
    <t>02.010.0001-0</t>
  </si>
  <si>
    <t>GALPAO ABERTO PARA OFICINAS E DEPOSITOS DE CANTEIRO DE OBRAS ,ESTRUTURADO EM MADEIRA,COBERTURA DE TELHAS DE CIMENTO SEM A MIANTO ONDULADAS,DE 6MM DE ESPESSURA,PISO CIMENTADO E PREPAR O DO TERRENO 3% - DESGASTE DE FERRAMENTAS E EPI</t>
  </si>
  <si>
    <t>50,00</t>
  </si>
  <si>
    <t>2.10</t>
  </si>
  <si>
    <t>02.004.0001-0</t>
  </si>
  <si>
    <t>BARRACAO DE OBRA,COM PAREDES E PISO DE TABUAS DE MADEIRA DE 3ª,COBERTURA DE TELHAS DE FIBROCIMENTO DE 6MM,E INSTALACOES, EXCLUSIVE PINTURA,SENDO REAPROVEITADO 2 VEZES 3% - DESGASTE DE FERRAMENTAS E EPI 1% - GRAMPO E ROSETA DE MADEIRA</t>
  </si>
  <si>
    <t>25,00</t>
  </si>
  <si>
    <t>12</t>
  </si>
  <si>
    <t>Resumo do Critério</t>
  </si>
  <si>
    <t>Tipo</t>
  </si>
  <si>
    <t>Elementos</t>
  </si>
  <si>
    <t>Nome do Subcritério</t>
  </si>
  <si>
    <t>Categoria</t>
  </si>
  <si>
    <t>Modelos genéricos (Custo)</t>
  </si>
  <si>
    <t/>
  </si>
  <si>
    <t>Multiplicado por</t>
  </si>
  <si>
    <t>Seleção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</si>
  <si>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</si>
  <si>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</si>
  <si>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</si>
  <si>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</si>
  <si>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</si>
  <si>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</si>
  <si>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</si>
  <si>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Container 12m HC</t>
  </si>
  <si>
    <t>Container 40p HC - Portas Fechadas</t>
  </si>
  <si>
    <t>Filtro de Parâmetro</t>
  </si>
  <si>
    <t>Comparação</t>
  </si>
  <si>
    <t>Valor</t>
  </si>
  <si>
    <t>Parâmetro</t>
  </si>
  <si>
    <t>Instância</t>
  </si>
  <si>
    <t>Igual a</t>
  </si>
  <si>
    <t>ESCRITÓRIO</t>
  </si>
  <si>
    <t>Comentários</t>
  </si>
  <si>
    <t>E</t>
  </si>
  <si>
    <t>E-WC</t>
  </si>
  <si>
    <t>24</t>
  </si>
  <si>
    <t>BANHEIRO</t>
  </si>
  <si>
    <t>1</t>
  </si>
  <si>
    <t>Equipamento especial (Altura)</t>
  </si>
  <si>
    <t>Adicionar a</t>
  </si>
  <si>
    <t>Altura</t>
  </si>
  <si>
    <t>FDE_AC04_AC05_AbrigoeCavalete</t>
  </si>
  <si>
    <t>AC04_AbrigoeCavalete_3/4”completo</t>
  </si>
  <si>
    <t>433,8</t>
  </si>
  <si>
    <t>Paredes (Área)</t>
  </si>
  <si>
    <t>Área</t>
  </si>
  <si>
    <t>Parede cortina</t>
  </si>
  <si>
    <t>stayBIM-TelhaTrapezoidal-R00</t>
  </si>
  <si>
    <t>75</t>
  </si>
  <si>
    <t>Pisos (Área)</t>
  </si>
  <si>
    <t>Piso</t>
  </si>
  <si>
    <t>BE_PI_PADRÃO_5cm Madeira</t>
  </si>
  <si>
    <t>REFEITÓRIO</t>
  </si>
  <si>
    <t>Equipamento elétrico (Carga aparente fase A)</t>
  </si>
  <si>
    <t>Carga aparente fase A</t>
  </si>
  <si>
    <t>Poste de Medição</t>
  </si>
  <si>
    <t>Fórmula</t>
  </si>
  <si>
    <t>1,80*2,51</t>
  </si>
  <si>
    <t>Parede básica</t>
  </si>
  <si>
    <t>Parede de madeira_0,2cm</t>
  </si>
  <si>
    <t>50</t>
  </si>
  <si>
    <t>GALPÃO</t>
  </si>
  <si>
    <t>25</t>
  </si>
  <si>
    <t>BARRACÃO</t>
  </si>
  <si>
    <t>Marca</t>
  </si>
  <si>
    <t>Projeto</t>
  </si>
  <si>
    <t>Vínculo</t>
  </si>
  <si>
    <t>Elemento</t>
  </si>
  <si>
    <t>Id do Revit</t>
  </si>
  <si>
    <t>Totais:</t>
  </si>
  <si>
    <t>BE-PMSa-MOD-ARQ-CANTEIROCAMARA-BA-000-R01</t>
  </si>
  <si>
    <t>3900864</t>
  </si>
  <si>
    <t>3900767</t>
  </si>
  <si>
    <t>3900511</t>
  </si>
  <si>
    <t>3900670</t>
  </si>
  <si>
    <t>3897903</t>
  </si>
  <si>
    <t>3951738</t>
  </si>
  <si>
    <t>3952010</t>
  </si>
  <si>
    <t>3952226</t>
  </si>
  <si>
    <t>3952523</t>
  </si>
  <si>
    <t>3953131</t>
  </si>
  <si>
    <t>3954856</t>
  </si>
  <si>
    <t>3955183</t>
  </si>
  <si>
    <t>3955255</t>
  </si>
  <si>
    <t>3955372</t>
  </si>
  <si>
    <t>3955483</t>
  </si>
  <si>
    <t>3955587</t>
  </si>
  <si>
    <t>3956199</t>
  </si>
  <si>
    <t>3956238</t>
  </si>
  <si>
    <t>3956335</t>
  </si>
  <si>
    <t>3956538</t>
  </si>
  <si>
    <t>3957759</t>
  </si>
  <si>
    <t>3958211</t>
  </si>
  <si>
    <t>3958813</t>
  </si>
  <si>
    <t>3959369</t>
  </si>
  <si>
    <t>3960696</t>
  </si>
  <si>
    <t>3960698</t>
  </si>
  <si>
    <t>3960700</t>
  </si>
  <si>
    <t>3961459</t>
  </si>
  <si>
    <t>3962025</t>
  </si>
  <si>
    <t>3962247</t>
  </si>
  <si>
    <t>3962493</t>
  </si>
  <si>
    <t>3903600</t>
  </si>
  <si>
    <t>MED</t>
  </si>
  <si>
    <t>3897905</t>
  </si>
  <si>
    <t>3898099</t>
  </si>
  <si>
    <t>3903441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</si>
</sst>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2.1" displayName="Criteria_Summary2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2.2" displayName="Criteria_Summary2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2.3" displayName="Criteria_Summary2.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Criteria_Summary2.4" displayName="Criteria_Summary2.4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Criteria_Summary2.5" displayName="Criteria_Summary2.5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Criteria_Summary2.6" displayName="Criteria_Summary2.6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id="7" name="Criteria_Summary2.7" displayName="Criteria_Summary2.7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id="8" name="Criteria_Summary2.8" displayName="Criteria_Summary2.8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id="9" name="Criteria_Summary2.9" displayName="Criteria_Summary2.9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id="10" name="Criteria_Summary2.10" displayName="Criteria_Summary2.10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id="11" name="Elements2_11" displayName="Elements2_1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id="12" name="Elements2_21" displayName="Elements2_2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id="13" name="Elements2_31" displayName="Elements2_3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id="14" name="Elements2_41" displayName="Elements2_4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id="15" name="Elements2_51" displayName="Elements2_51" ref="A6:E33" headerRowCount="1" totalsRowCount="1" totalsRowCellStyle="styleRegular">
  <autoFilter ref="A6:E3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id="16" name="Elements2_61" displayName="Elements2_6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id="17" name="Elements2_71" displayName="Elements2_7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id="18" name="Elements2_81" displayName="Elements2_8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id="19" name="Elements2_91" displayName="Elements2_9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id="20" name="Elements2_101" displayName="Elements2_10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2&apos;!A1" TargetMode="External"/><Relationship Id="rId2" Type="http://schemas.openxmlformats.org/officeDocument/2006/relationships/hyperlink" Target="#&apos;2.1&apos;!A1" TargetMode="External"/><Relationship Id="rId3" Type="http://schemas.openxmlformats.org/officeDocument/2006/relationships/hyperlink" Target="#&apos;2.1E&apos;!A1" TargetMode="External"/><Relationship Id="rId4" Type="http://schemas.openxmlformats.org/officeDocument/2006/relationships/hyperlink" Target="#&apos;2.2&apos;!A1" TargetMode="External"/><Relationship Id="rId5" Type="http://schemas.openxmlformats.org/officeDocument/2006/relationships/hyperlink" Target="#&apos;2.2E&apos;!A1" TargetMode="External"/><Relationship Id="rId6" Type="http://schemas.openxmlformats.org/officeDocument/2006/relationships/hyperlink" Target="#&apos;2.3&apos;!A1" TargetMode="External"/><Relationship Id="rId7" Type="http://schemas.openxmlformats.org/officeDocument/2006/relationships/hyperlink" Target="#&apos;2.3E&apos;!A1" TargetMode="External"/><Relationship Id="rId8" Type="http://schemas.openxmlformats.org/officeDocument/2006/relationships/hyperlink" Target="#&apos;2.4&apos;!A1" TargetMode="External"/><Relationship Id="rId9" Type="http://schemas.openxmlformats.org/officeDocument/2006/relationships/hyperlink" Target="#&apos;2.4E&apos;!A1" TargetMode="External"/><Relationship Id="rId10" Type="http://schemas.openxmlformats.org/officeDocument/2006/relationships/hyperlink" Target="#&apos;2.5&apos;!A1" TargetMode="External"/><Relationship Id="rId11" Type="http://schemas.openxmlformats.org/officeDocument/2006/relationships/hyperlink" Target="#&apos;2.5E&apos;!A1" TargetMode="External"/><Relationship Id="rId12" Type="http://schemas.openxmlformats.org/officeDocument/2006/relationships/hyperlink" Target="#&apos;2.6&apos;!A1" TargetMode="External"/><Relationship Id="rId13" Type="http://schemas.openxmlformats.org/officeDocument/2006/relationships/hyperlink" Target="#&apos;2.6E&apos;!A1" TargetMode="External"/><Relationship Id="rId14" Type="http://schemas.openxmlformats.org/officeDocument/2006/relationships/hyperlink" Target="#&apos;2.7&apos;!A1" TargetMode="External"/><Relationship Id="rId15" Type="http://schemas.openxmlformats.org/officeDocument/2006/relationships/hyperlink" Target="#&apos;2.7E&apos;!A1" TargetMode="External"/><Relationship Id="rId16" Type="http://schemas.openxmlformats.org/officeDocument/2006/relationships/hyperlink" Target="#&apos;2.8&apos;!A1" TargetMode="External"/><Relationship Id="rId17" Type="http://schemas.openxmlformats.org/officeDocument/2006/relationships/hyperlink" Target="#&apos;2.8E&apos;!A1" TargetMode="External"/><Relationship Id="rId18" Type="http://schemas.openxmlformats.org/officeDocument/2006/relationships/hyperlink" Target="#&apos;2.9&apos;!A1" TargetMode="External"/><Relationship Id="rId19" Type="http://schemas.openxmlformats.org/officeDocument/2006/relationships/hyperlink" Target="#&apos;2.9E&apos;!A1" TargetMode="External"/><Relationship Id="rId20" Type="http://schemas.openxmlformats.org/officeDocument/2006/relationships/hyperlink" Target="#&apos;2.10&apos;!A1" TargetMode="External"/><Relationship Id="rId21" Type="http://schemas.openxmlformats.org/officeDocument/2006/relationships/hyperlink" Target="#&apos;2.10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2&apos;!A1" TargetMode="External"/><Relationship Id="rId3" Type="http://schemas.openxmlformats.org/officeDocument/2006/relationships/hyperlink" Target="#&apos;2.1E&apos;!A1" TargetMode="External"/><Relationship Id="rId4" Type="http://schemas.openxmlformats.org/officeDocument/2006/relationships/hyperlink" Target="#&apos;2.1E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2&apos;!A1" TargetMode="External"/><Relationship Id="rId3" Type="http://schemas.openxmlformats.org/officeDocument/2006/relationships/hyperlink" Target="#&apos;2.2E&apos;!A1" TargetMode="External"/><Relationship Id="rId4" Type="http://schemas.openxmlformats.org/officeDocument/2006/relationships/hyperlink" Target="#&apos;2.2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2&apos;!A1" TargetMode="External"/><Relationship Id="rId3" Type="http://schemas.openxmlformats.org/officeDocument/2006/relationships/hyperlink" Target="#&apos;2.3E&apos;!A1" TargetMode="External"/><Relationship Id="rId4" Type="http://schemas.openxmlformats.org/officeDocument/2006/relationships/hyperlink" Target="#&apos;2.3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2&apos;!A1" TargetMode="External"/><Relationship Id="rId3" Type="http://schemas.openxmlformats.org/officeDocument/2006/relationships/hyperlink" Target="#&apos;2.4E&apos;!A1" TargetMode="External"/><Relationship Id="rId4" Type="http://schemas.openxmlformats.org/officeDocument/2006/relationships/hyperlink" Target="#&apos;2.4E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hyperlink" Target="#&apos;2&apos;!A1" TargetMode="External"/><Relationship Id="rId3" Type="http://schemas.openxmlformats.org/officeDocument/2006/relationships/hyperlink" Target="#&apos;2.5E&apos;!A1" TargetMode="External"/><Relationship Id="rId4" Type="http://schemas.openxmlformats.org/officeDocument/2006/relationships/hyperlink" Target="#&apos;2.5E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hyperlink" Target="#&apos;2&apos;!A1" TargetMode="External"/><Relationship Id="rId3" Type="http://schemas.openxmlformats.org/officeDocument/2006/relationships/hyperlink" Target="#&apos;2.6E&apos;!A1" TargetMode="External"/><Relationship Id="rId4" Type="http://schemas.openxmlformats.org/officeDocument/2006/relationships/hyperlink" Target="#&apos;2.6E&apos;!A1" TargetMode="Externa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hyperlink" Target="#&apos;2&apos;!A1" TargetMode="External"/><Relationship Id="rId3" Type="http://schemas.openxmlformats.org/officeDocument/2006/relationships/hyperlink" Target="#&apos;2.7E&apos;!A1" TargetMode="External"/><Relationship Id="rId4" Type="http://schemas.openxmlformats.org/officeDocument/2006/relationships/hyperlink" Target="#&apos;2.7E&apos;!A1" TargetMode="Externa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hyperlink" Target="#&apos;2&apos;!A1" TargetMode="External"/><Relationship Id="rId3" Type="http://schemas.openxmlformats.org/officeDocument/2006/relationships/hyperlink" Target="#&apos;2.8E&apos;!A1" TargetMode="External"/><Relationship Id="rId4" Type="http://schemas.openxmlformats.org/officeDocument/2006/relationships/hyperlink" Target="#&apos;2.8E&apos;!A1" TargetMode="Externa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hyperlink" Target="#&apos;2&apos;!A1" TargetMode="External"/><Relationship Id="rId3" Type="http://schemas.openxmlformats.org/officeDocument/2006/relationships/hyperlink" Target="#&apos;2.9E&apos;!A1" TargetMode="External"/><Relationship Id="rId4" Type="http://schemas.openxmlformats.org/officeDocument/2006/relationships/hyperlink" Target="#&apos;2.9E&apos;!A1" TargetMode="Externa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Relationship Id="rId2" Type="http://schemas.openxmlformats.org/officeDocument/2006/relationships/hyperlink" Target="#&apos;2&apos;!A1" TargetMode="External"/><Relationship Id="rId3" Type="http://schemas.openxmlformats.org/officeDocument/2006/relationships/hyperlink" Target="#&apos;2.10E&apos;!A1" TargetMode="External"/><Relationship Id="rId4" Type="http://schemas.openxmlformats.org/officeDocument/2006/relationships/hyperlink" Target="#&apos;2.10E&apos;!A1" TargetMode="Externa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Relationship Id="rId2" Type="http://schemas.openxmlformats.org/officeDocument/2006/relationships/hyperlink" Target="#&apos;2.1&apos;!A1" TargetMode="External"/><Relationship Id="rId3" Type="http://schemas.openxmlformats.org/officeDocument/2006/relationships/hyperlink" Target="#&apos;2.1&apos;!A1" TargetMode="External"/><Relationship Id="rId4" Type="http://schemas.openxmlformats.org/officeDocument/2006/relationships/hyperlink" Target="#&apos;2.1&apos;!A1" TargetMode="External"/><Relationship Id="rId5" Type="http://schemas.openxmlformats.org/officeDocument/2006/relationships/hyperlink" Target="#&apos;2.1&apos;!A1" TargetMode="External"/><Relationship Id="rId6" Type="http://schemas.openxmlformats.org/officeDocument/2006/relationships/hyperlink" Target="#&apos;2.1&apos;!A1" TargetMode="External"/><Relationship Id="rId7" Type="http://schemas.openxmlformats.org/officeDocument/2006/relationships/hyperlink" Target="#&apos;2.1&apos;!A1" TargetMode="External"/><Relationship Id="rId8" Type="http://schemas.openxmlformats.org/officeDocument/2006/relationships/hyperlink" Target="#&apos;2.1&apos;!A1" TargetMode="External"/><Relationship Id="rId9" Type="http://schemas.openxmlformats.org/officeDocument/2006/relationships/hyperlink" Target="#&apos;2.1&apos;!A1" TargetMode="External"/><Relationship Id="rId10" Type="http://schemas.openxmlformats.org/officeDocument/2006/relationships/hyperlink" Target="#&apos;2.1&apos;!A1" TargetMode="External"/><Relationship Id="rId11" Type="http://schemas.openxmlformats.org/officeDocument/2006/relationships/hyperlink" Target="#&apos;2.1&apos;!A1" TargetMode="External"/><Relationship Id="rId12" Type="http://schemas.openxmlformats.org/officeDocument/2006/relationships/hyperlink" Target="#&apos;2.1&apos;!A1" TargetMode="External"/><Relationship Id="rId13" Type="http://schemas.openxmlformats.org/officeDocument/2006/relationships/hyperlink" Target="#&apos;2.1&apos;!A1" TargetMode="External"/><Relationship Id="rId14" Type="http://schemas.openxmlformats.org/officeDocument/2006/relationships/hyperlink" Target="#&apos;2.1&apos;!A1" TargetMode="External"/><Relationship Id="rId15" Type="http://schemas.openxmlformats.org/officeDocument/2006/relationships/hyperlink" Target="#&apos;2.1&apos;!A1" TargetMode="External"/><Relationship Id="rId16" Type="http://schemas.openxmlformats.org/officeDocument/2006/relationships/hyperlink" Target="#&apos;2.1&apos;!A1" TargetMode="Externa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Relationship Id="rId2" Type="http://schemas.openxmlformats.org/officeDocument/2006/relationships/hyperlink" Target="#&apos;2.2&apos;!A1" TargetMode="External"/><Relationship Id="rId3" Type="http://schemas.openxmlformats.org/officeDocument/2006/relationships/hyperlink" Target="#&apos;2.2&apos;!A1" TargetMode="External"/><Relationship Id="rId4" Type="http://schemas.openxmlformats.org/officeDocument/2006/relationships/hyperlink" Target="#&apos;2.2&apos;!A1" TargetMode="External"/><Relationship Id="rId5" Type="http://schemas.openxmlformats.org/officeDocument/2006/relationships/hyperlink" Target="#&apos;2.2&apos;!A1" TargetMode="External"/><Relationship Id="rId6" Type="http://schemas.openxmlformats.org/officeDocument/2006/relationships/hyperlink" Target="#&apos;2.2&apos;!A1" TargetMode="External"/><Relationship Id="rId7" Type="http://schemas.openxmlformats.org/officeDocument/2006/relationships/hyperlink" Target="#&apos;2.2&apos;!A1" TargetMode="External"/><Relationship Id="rId8" Type="http://schemas.openxmlformats.org/officeDocument/2006/relationships/hyperlink" Target="#&apos;2.2&apos;!A1" TargetMode="External"/><Relationship Id="rId9" Type="http://schemas.openxmlformats.org/officeDocument/2006/relationships/hyperlink" Target="#&apos;2.2&apos;!A1" TargetMode="External"/><Relationship Id="rId10" Type="http://schemas.openxmlformats.org/officeDocument/2006/relationships/hyperlink" Target="#&apos;2.2&apos;!A1" TargetMode="External"/><Relationship Id="rId11" Type="http://schemas.openxmlformats.org/officeDocument/2006/relationships/hyperlink" Target="#&apos;2.2&apos;!A1" TargetMode="External"/><Relationship Id="rId12" Type="http://schemas.openxmlformats.org/officeDocument/2006/relationships/hyperlink" Target="#&apos;2.2&apos;!A1" TargetMode="External"/><Relationship Id="rId13" Type="http://schemas.openxmlformats.org/officeDocument/2006/relationships/hyperlink" Target="#&apos;2.2&apos;!A1" TargetMode="External"/><Relationship Id="rId14" Type="http://schemas.openxmlformats.org/officeDocument/2006/relationships/hyperlink" Target="#&apos;2.2&apos;!A1" TargetMode="External"/><Relationship Id="rId15" Type="http://schemas.openxmlformats.org/officeDocument/2006/relationships/hyperlink" Target="#&apos;2.2&apos;!A1" TargetMode="External"/><Relationship Id="rId16" Type="http://schemas.openxmlformats.org/officeDocument/2006/relationships/hyperlink" Target="#&apos;2.2&apos;!A1" TargetMode="Externa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table" Target="../tables/table13.xml"/><Relationship Id="rId2" Type="http://schemas.openxmlformats.org/officeDocument/2006/relationships/hyperlink" Target="#&apos;2.3&apos;!A1" TargetMode="External"/><Relationship Id="rId3" Type="http://schemas.openxmlformats.org/officeDocument/2006/relationships/hyperlink" Target="#&apos;2.3&apos;!A1" TargetMode="External"/><Relationship Id="rId4" Type="http://schemas.openxmlformats.org/officeDocument/2006/relationships/hyperlink" Target="#&apos;2.3&apos;!A1" TargetMode="External"/><Relationship Id="rId5" Type="http://schemas.openxmlformats.org/officeDocument/2006/relationships/hyperlink" Target="#&apos;2.3&apos;!A1" TargetMode="External"/><Relationship Id="rId6" Type="http://schemas.openxmlformats.org/officeDocument/2006/relationships/hyperlink" Target="#&apos;2.3&apos;!A1" TargetMode="External"/><Relationship Id="rId7" Type="http://schemas.openxmlformats.org/officeDocument/2006/relationships/hyperlink" Target="#&apos;2.3&apos;!A1" TargetMode="External"/><Relationship Id="rId8" Type="http://schemas.openxmlformats.org/officeDocument/2006/relationships/hyperlink" Target="#&apos;2.3&apos;!A1" TargetMode="External"/><Relationship Id="rId9" Type="http://schemas.openxmlformats.org/officeDocument/2006/relationships/hyperlink" Target="#&apos;2.3&apos;!A1" TargetMode="External"/><Relationship Id="rId10" Type="http://schemas.openxmlformats.org/officeDocument/2006/relationships/hyperlink" Target="#&apos;2.3&apos;!A1" TargetMode="External"/><Relationship Id="rId11" Type="http://schemas.openxmlformats.org/officeDocument/2006/relationships/hyperlink" Target="#&apos;2.3&apos;!A1" TargetMode="External"/><Relationship Id="rId12" Type="http://schemas.openxmlformats.org/officeDocument/2006/relationships/hyperlink" Target="#&apos;2.3&apos;!A1" TargetMode="External"/><Relationship Id="rId13" Type="http://schemas.openxmlformats.org/officeDocument/2006/relationships/hyperlink" Target="#&apos;2.3&apos;!A1" TargetMode="External"/><Relationship Id="rId14" Type="http://schemas.openxmlformats.org/officeDocument/2006/relationships/hyperlink" Target="#&apos;2.3&apos;!A1" TargetMode="External"/><Relationship Id="rId15" Type="http://schemas.openxmlformats.org/officeDocument/2006/relationships/hyperlink" Target="#&apos;2.3&apos;!A1" TargetMode="External"/><Relationship Id="rId16" Type="http://schemas.openxmlformats.org/officeDocument/2006/relationships/hyperlink" Target="#&apos;2.3&apos;!A1" TargetMode="Externa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table" Target="../tables/table14.xml"/><Relationship Id="rId2" Type="http://schemas.openxmlformats.org/officeDocument/2006/relationships/hyperlink" Target="#&apos;2.4&apos;!A1" TargetMode="External"/><Relationship Id="rId3" Type="http://schemas.openxmlformats.org/officeDocument/2006/relationships/hyperlink" Target="#&apos;2.4&apos;!A1" TargetMode="External"/><Relationship Id="rId4" Type="http://schemas.openxmlformats.org/officeDocument/2006/relationships/hyperlink" Target="#&apos;2.4&apos;!A1" TargetMode="External"/><Relationship Id="rId5" Type="http://schemas.openxmlformats.org/officeDocument/2006/relationships/hyperlink" Target="#&apos;2.4&apos;!A1" TargetMode="External"/><Relationship Id="rId6" Type="http://schemas.openxmlformats.org/officeDocument/2006/relationships/hyperlink" Target="#&apos;2.4&apos;!A1" TargetMode="External"/><Relationship Id="rId7" Type="http://schemas.openxmlformats.org/officeDocument/2006/relationships/hyperlink" Target="#&apos;2.4&apos;!A1" TargetMode="External"/><Relationship Id="rId8" Type="http://schemas.openxmlformats.org/officeDocument/2006/relationships/hyperlink" Target="#&apos;2.4&apos;!A1" TargetMode="External"/><Relationship Id="rId9" Type="http://schemas.openxmlformats.org/officeDocument/2006/relationships/hyperlink" Target="#&apos;2.4&apos;!A1" TargetMode="External"/><Relationship Id="rId10" Type="http://schemas.openxmlformats.org/officeDocument/2006/relationships/hyperlink" Target="#&apos;2.4&apos;!A1" TargetMode="External"/><Relationship Id="rId11" Type="http://schemas.openxmlformats.org/officeDocument/2006/relationships/hyperlink" Target="#&apos;2.4&apos;!A1" TargetMode="External"/><Relationship Id="rId12" Type="http://schemas.openxmlformats.org/officeDocument/2006/relationships/hyperlink" Target="#&apos;2.4&apos;!A1" TargetMode="External"/><Relationship Id="rId13" Type="http://schemas.openxmlformats.org/officeDocument/2006/relationships/hyperlink" Target="#&apos;2.4&apos;!A1" TargetMode="External"/><Relationship Id="rId14" Type="http://schemas.openxmlformats.org/officeDocument/2006/relationships/hyperlink" Target="#&apos;2.4&apos;!A1" TargetMode="External"/><Relationship Id="rId15" Type="http://schemas.openxmlformats.org/officeDocument/2006/relationships/hyperlink" Target="#&apos;2.4&apos;!A1" TargetMode="External"/><Relationship Id="rId16" Type="http://schemas.openxmlformats.org/officeDocument/2006/relationships/hyperlink" Target="#&apos;2.4&apos;!A1" TargetMode="Externa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table" Target="../tables/table15.xml"/><Relationship Id="rId2" Type="http://schemas.openxmlformats.org/officeDocument/2006/relationships/hyperlink" Target="#&apos;2.5&apos;!A1" TargetMode="External"/><Relationship Id="rId3" Type="http://schemas.openxmlformats.org/officeDocument/2006/relationships/hyperlink" Target="#&apos;2.5&apos;!A1" TargetMode="External"/><Relationship Id="rId4" Type="http://schemas.openxmlformats.org/officeDocument/2006/relationships/hyperlink" Target="#&apos;2.5&apos;!A1" TargetMode="External"/><Relationship Id="rId5" Type="http://schemas.openxmlformats.org/officeDocument/2006/relationships/hyperlink" Target="#&apos;2.5&apos;!A1" TargetMode="External"/><Relationship Id="rId6" Type="http://schemas.openxmlformats.org/officeDocument/2006/relationships/hyperlink" Target="#&apos;2.5&apos;!A1" TargetMode="External"/><Relationship Id="rId7" Type="http://schemas.openxmlformats.org/officeDocument/2006/relationships/hyperlink" Target="#&apos;2.5&apos;!A1" TargetMode="External"/><Relationship Id="rId8" Type="http://schemas.openxmlformats.org/officeDocument/2006/relationships/hyperlink" Target="#&apos;2.5&apos;!A1" TargetMode="External"/><Relationship Id="rId9" Type="http://schemas.openxmlformats.org/officeDocument/2006/relationships/hyperlink" Target="#&apos;2.5&apos;!A1" TargetMode="External"/><Relationship Id="rId10" Type="http://schemas.openxmlformats.org/officeDocument/2006/relationships/hyperlink" Target="#&apos;2.5&apos;!A1" TargetMode="External"/><Relationship Id="rId11" Type="http://schemas.openxmlformats.org/officeDocument/2006/relationships/hyperlink" Target="#&apos;2.5&apos;!A1" TargetMode="External"/><Relationship Id="rId12" Type="http://schemas.openxmlformats.org/officeDocument/2006/relationships/hyperlink" Target="#&apos;2.5&apos;!A1" TargetMode="External"/><Relationship Id="rId13" Type="http://schemas.openxmlformats.org/officeDocument/2006/relationships/hyperlink" Target="#&apos;2.5&apos;!A1" TargetMode="External"/><Relationship Id="rId14" Type="http://schemas.openxmlformats.org/officeDocument/2006/relationships/hyperlink" Target="#&apos;2.5&apos;!A1" TargetMode="External"/><Relationship Id="rId15" Type="http://schemas.openxmlformats.org/officeDocument/2006/relationships/hyperlink" Target="#&apos;2.5&apos;!A1" TargetMode="External"/><Relationship Id="rId16" Type="http://schemas.openxmlformats.org/officeDocument/2006/relationships/hyperlink" Target="#&apos;2.5&apos;!A1" TargetMode="Externa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table" Target="../tables/table16.xml"/><Relationship Id="rId2" Type="http://schemas.openxmlformats.org/officeDocument/2006/relationships/hyperlink" Target="#&apos;2.6&apos;!A1" TargetMode="External"/><Relationship Id="rId3" Type="http://schemas.openxmlformats.org/officeDocument/2006/relationships/hyperlink" Target="#&apos;2.6&apos;!A1" TargetMode="External"/><Relationship Id="rId4" Type="http://schemas.openxmlformats.org/officeDocument/2006/relationships/hyperlink" Target="#&apos;2.6&apos;!A1" TargetMode="External"/><Relationship Id="rId5" Type="http://schemas.openxmlformats.org/officeDocument/2006/relationships/hyperlink" Target="#&apos;2.6&apos;!A1" TargetMode="External"/><Relationship Id="rId6" Type="http://schemas.openxmlformats.org/officeDocument/2006/relationships/hyperlink" Target="#&apos;2.6&apos;!A1" TargetMode="External"/><Relationship Id="rId7" Type="http://schemas.openxmlformats.org/officeDocument/2006/relationships/hyperlink" Target="#&apos;2.6&apos;!A1" TargetMode="External"/><Relationship Id="rId8" Type="http://schemas.openxmlformats.org/officeDocument/2006/relationships/hyperlink" Target="#&apos;2.6&apos;!A1" TargetMode="External"/><Relationship Id="rId9" Type="http://schemas.openxmlformats.org/officeDocument/2006/relationships/hyperlink" Target="#&apos;2.6&apos;!A1" TargetMode="External"/><Relationship Id="rId10" Type="http://schemas.openxmlformats.org/officeDocument/2006/relationships/hyperlink" Target="#&apos;2.6&apos;!A1" TargetMode="External"/><Relationship Id="rId11" Type="http://schemas.openxmlformats.org/officeDocument/2006/relationships/hyperlink" Target="#&apos;2.6&apos;!A1" TargetMode="External"/><Relationship Id="rId12" Type="http://schemas.openxmlformats.org/officeDocument/2006/relationships/hyperlink" Target="#&apos;2.6&apos;!A1" TargetMode="External"/><Relationship Id="rId13" Type="http://schemas.openxmlformats.org/officeDocument/2006/relationships/hyperlink" Target="#&apos;2.6&apos;!A1" TargetMode="External"/><Relationship Id="rId14" Type="http://schemas.openxmlformats.org/officeDocument/2006/relationships/hyperlink" Target="#&apos;2.6&apos;!A1" TargetMode="External"/><Relationship Id="rId15" Type="http://schemas.openxmlformats.org/officeDocument/2006/relationships/hyperlink" Target="#&apos;2.6&apos;!A1" TargetMode="External"/><Relationship Id="rId16" Type="http://schemas.openxmlformats.org/officeDocument/2006/relationships/hyperlink" Target="#&apos;2.6&apos;!A1" TargetMode="Externa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table" Target="../tables/table17.xml"/><Relationship Id="rId2" Type="http://schemas.openxmlformats.org/officeDocument/2006/relationships/hyperlink" Target="#&apos;2.7&apos;!A1" TargetMode="External"/><Relationship Id="rId3" Type="http://schemas.openxmlformats.org/officeDocument/2006/relationships/hyperlink" Target="#&apos;2.7&apos;!A1" TargetMode="External"/><Relationship Id="rId4" Type="http://schemas.openxmlformats.org/officeDocument/2006/relationships/hyperlink" Target="#&apos;2.7&apos;!A1" TargetMode="External"/><Relationship Id="rId5" Type="http://schemas.openxmlformats.org/officeDocument/2006/relationships/hyperlink" Target="#&apos;2.7&apos;!A1" TargetMode="External"/><Relationship Id="rId6" Type="http://schemas.openxmlformats.org/officeDocument/2006/relationships/hyperlink" Target="#&apos;2.7&apos;!A1" TargetMode="External"/><Relationship Id="rId7" Type="http://schemas.openxmlformats.org/officeDocument/2006/relationships/hyperlink" Target="#&apos;2.7&apos;!A1" TargetMode="External"/><Relationship Id="rId8" Type="http://schemas.openxmlformats.org/officeDocument/2006/relationships/hyperlink" Target="#&apos;2.7&apos;!A1" TargetMode="External"/><Relationship Id="rId9" Type="http://schemas.openxmlformats.org/officeDocument/2006/relationships/hyperlink" Target="#&apos;2.7&apos;!A1" TargetMode="External"/><Relationship Id="rId10" Type="http://schemas.openxmlformats.org/officeDocument/2006/relationships/hyperlink" Target="#&apos;2.7&apos;!A1" TargetMode="External"/><Relationship Id="rId11" Type="http://schemas.openxmlformats.org/officeDocument/2006/relationships/hyperlink" Target="#&apos;2.7&apos;!A1" TargetMode="External"/><Relationship Id="rId12" Type="http://schemas.openxmlformats.org/officeDocument/2006/relationships/hyperlink" Target="#&apos;2.7&apos;!A1" TargetMode="External"/><Relationship Id="rId13" Type="http://schemas.openxmlformats.org/officeDocument/2006/relationships/hyperlink" Target="#&apos;2.7&apos;!A1" TargetMode="External"/><Relationship Id="rId14" Type="http://schemas.openxmlformats.org/officeDocument/2006/relationships/hyperlink" Target="#&apos;2.7&apos;!A1" TargetMode="External"/><Relationship Id="rId15" Type="http://schemas.openxmlformats.org/officeDocument/2006/relationships/hyperlink" Target="#&apos;2.7&apos;!A1" TargetMode="External"/><Relationship Id="rId16" Type="http://schemas.openxmlformats.org/officeDocument/2006/relationships/hyperlink" Target="#&apos;2.7&apos;!A1" TargetMode="Externa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table" Target="../tables/table18.xml"/><Relationship Id="rId2" Type="http://schemas.openxmlformats.org/officeDocument/2006/relationships/hyperlink" Target="#&apos;2.8&apos;!A1" TargetMode="External"/><Relationship Id="rId3" Type="http://schemas.openxmlformats.org/officeDocument/2006/relationships/hyperlink" Target="#&apos;2.8&apos;!A1" TargetMode="External"/><Relationship Id="rId4" Type="http://schemas.openxmlformats.org/officeDocument/2006/relationships/hyperlink" Target="#&apos;2.8&apos;!A1" TargetMode="External"/><Relationship Id="rId5" Type="http://schemas.openxmlformats.org/officeDocument/2006/relationships/hyperlink" Target="#&apos;2.8&apos;!A1" TargetMode="External"/><Relationship Id="rId6" Type="http://schemas.openxmlformats.org/officeDocument/2006/relationships/hyperlink" Target="#&apos;2.8&apos;!A1" TargetMode="External"/><Relationship Id="rId7" Type="http://schemas.openxmlformats.org/officeDocument/2006/relationships/hyperlink" Target="#&apos;2.8&apos;!A1" TargetMode="External"/><Relationship Id="rId8" Type="http://schemas.openxmlformats.org/officeDocument/2006/relationships/hyperlink" Target="#&apos;2.8&apos;!A1" TargetMode="External"/><Relationship Id="rId9" Type="http://schemas.openxmlformats.org/officeDocument/2006/relationships/hyperlink" Target="#&apos;2.8&apos;!A1" TargetMode="External"/><Relationship Id="rId10" Type="http://schemas.openxmlformats.org/officeDocument/2006/relationships/hyperlink" Target="#&apos;2.8&apos;!A1" TargetMode="External"/><Relationship Id="rId11" Type="http://schemas.openxmlformats.org/officeDocument/2006/relationships/hyperlink" Target="#&apos;2.8&apos;!A1" TargetMode="External"/><Relationship Id="rId12" Type="http://schemas.openxmlformats.org/officeDocument/2006/relationships/hyperlink" Target="#&apos;2.8&apos;!A1" TargetMode="External"/><Relationship Id="rId13" Type="http://schemas.openxmlformats.org/officeDocument/2006/relationships/hyperlink" Target="#&apos;2.8&apos;!A1" TargetMode="External"/><Relationship Id="rId14" Type="http://schemas.openxmlformats.org/officeDocument/2006/relationships/hyperlink" Target="#&apos;2.8&apos;!A1" TargetMode="External"/><Relationship Id="rId15" Type="http://schemas.openxmlformats.org/officeDocument/2006/relationships/hyperlink" Target="#&apos;2.8&apos;!A1" TargetMode="External"/><Relationship Id="rId16" Type="http://schemas.openxmlformats.org/officeDocument/2006/relationships/hyperlink" Target="#&apos;2.8&apos;!A1" TargetMode="Externa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table" Target="../tables/table19.xml"/><Relationship Id="rId2" Type="http://schemas.openxmlformats.org/officeDocument/2006/relationships/hyperlink" Target="#&apos;2.9&apos;!A1" TargetMode="External"/><Relationship Id="rId3" Type="http://schemas.openxmlformats.org/officeDocument/2006/relationships/hyperlink" Target="#&apos;2.9&apos;!A1" TargetMode="External"/><Relationship Id="rId4" Type="http://schemas.openxmlformats.org/officeDocument/2006/relationships/hyperlink" Target="#&apos;2.9&apos;!A1" TargetMode="External"/><Relationship Id="rId5" Type="http://schemas.openxmlformats.org/officeDocument/2006/relationships/hyperlink" Target="#&apos;2.9&apos;!A1" TargetMode="External"/><Relationship Id="rId6" Type="http://schemas.openxmlformats.org/officeDocument/2006/relationships/hyperlink" Target="#&apos;2.9&apos;!A1" TargetMode="External"/><Relationship Id="rId7" Type="http://schemas.openxmlformats.org/officeDocument/2006/relationships/hyperlink" Target="#&apos;2.9&apos;!A1" TargetMode="External"/><Relationship Id="rId8" Type="http://schemas.openxmlformats.org/officeDocument/2006/relationships/hyperlink" Target="#&apos;2.9&apos;!A1" TargetMode="External"/><Relationship Id="rId9" Type="http://schemas.openxmlformats.org/officeDocument/2006/relationships/hyperlink" Target="#&apos;2.9&apos;!A1" TargetMode="External"/><Relationship Id="rId10" Type="http://schemas.openxmlformats.org/officeDocument/2006/relationships/hyperlink" Target="#&apos;2.9&apos;!A1" TargetMode="External"/><Relationship Id="rId11" Type="http://schemas.openxmlformats.org/officeDocument/2006/relationships/hyperlink" Target="#&apos;2.9&apos;!A1" TargetMode="External"/><Relationship Id="rId12" Type="http://schemas.openxmlformats.org/officeDocument/2006/relationships/hyperlink" Target="#&apos;2.9&apos;!A1" TargetMode="External"/><Relationship Id="rId13" Type="http://schemas.openxmlformats.org/officeDocument/2006/relationships/hyperlink" Target="#&apos;2.9&apos;!A1" TargetMode="External"/><Relationship Id="rId14" Type="http://schemas.openxmlformats.org/officeDocument/2006/relationships/hyperlink" Target="#&apos;2.9&apos;!A1" TargetMode="External"/><Relationship Id="rId15" Type="http://schemas.openxmlformats.org/officeDocument/2006/relationships/hyperlink" Target="#&apos;2.9&apos;!A1" TargetMode="External"/><Relationship Id="rId16" Type="http://schemas.openxmlformats.org/officeDocument/2006/relationships/hyperlink" Target="#&apos;2.9&apos;!A1" TargetMode="Externa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table" Target="../tables/table20.xml"/><Relationship Id="rId2" Type="http://schemas.openxmlformats.org/officeDocument/2006/relationships/hyperlink" Target="#&apos;2.10&apos;!A1" TargetMode="External"/><Relationship Id="rId3" Type="http://schemas.openxmlformats.org/officeDocument/2006/relationships/hyperlink" Target="#&apos;2.10&apos;!A1" TargetMode="External"/><Relationship Id="rId4" Type="http://schemas.openxmlformats.org/officeDocument/2006/relationships/hyperlink" Target="#&apos;2.10&apos;!A1" TargetMode="External"/><Relationship Id="rId5" Type="http://schemas.openxmlformats.org/officeDocument/2006/relationships/hyperlink" Target="#&apos;2.10&apos;!A1" TargetMode="External"/><Relationship Id="rId6" Type="http://schemas.openxmlformats.org/officeDocument/2006/relationships/hyperlink" Target="#&apos;2.10&apos;!A1" TargetMode="External"/><Relationship Id="rId7" Type="http://schemas.openxmlformats.org/officeDocument/2006/relationships/hyperlink" Target="#&apos;2.10&apos;!A1" TargetMode="External"/><Relationship Id="rId8" Type="http://schemas.openxmlformats.org/officeDocument/2006/relationships/hyperlink" Target="#&apos;2.10&apos;!A1" TargetMode="External"/><Relationship Id="rId9" Type="http://schemas.openxmlformats.org/officeDocument/2006/relationships/hyperlink" Target="#&apos;2.10&apos;!A1" TargetMode="External"/><Relationship Id="rId10" Type="http://schemas.openxmlformats.org/officeDocument/2006/relationships/hyperlink" Target="#&apos;2.10&apos;!A1" TargetMode="External"/><Relationship Id="rId11" Type="http://schemas.openxmlformats.org/officeDocument/2006/relationships/hyperlink" Target="#&apos;2.10&apos;!A1" TargetMode="External"/><Relationship Id="rId12" Type="http://schemas.openxmlformats.org/officeDocument/2006/relationships/hyperlink" Target="#&apos;2.10&apos;!A1" TargetMode="External"/><Relationship Id="rId13" Type="http://schemas.openxmlformats.org/officeDocument/2006/relationships/hyperlink" Target="#&apos;2.10&apos;!A1" TargetMode="External"/><Relationship Id="rId14" Type="http://schemas.openxmlformats.org/officeDocument/2006/relationships/hyperlink" Target="#&apos;2.10&apos;!A1" TargetMode="External"/><Relationship Id="rId15" Type="http://schemas.openxmlformats.org/officeDocument/2006/relationships/hyperlink" Target="#&apos;2.10&apos;!A1" TargetMode="External"/><Relationship Id="rId16" Type="http://schemas.openxmlformats.org/officeDocument/2006/relationships/hyperlink" Target="#&apos;2.10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261963.08</v>
      </c>
    </row>
    <row r="6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3" t="s">
        <v>17</v>
      </c>
      <c r="G6" s="12">
        <v>1250</v>
      </c>
      <c r="H6" s="12">
        <v>1498.1250000000002</v>
      </c>
      <c r="I6" s="12">
        <v>17977.44</v>
      </c>
    </row>
    <row r="7">
      <c r="A7" s="12" t="s">
        <v>18</v>
      </c>
      <c r="B7" s="12" t="s">
        <v>19</v>
      </c>
      <c r="C7" s="12" t="s">
        <v>14</v>
      </c>
      <c r="D7" s="12" t="s">
        <v>20</v>
      </c>
      <c r="E7" s="12" t="s">
        <v>16</v>
      </c>
      <c r="F7" s="13" t="s">
        <v>17</v>
      </c>
      <c r="G7" s="12">
        <v>885.1</v>
      </c>
      <c r="H7" s="12">
        <v>1060.7923500000002</v>
      </c>
      <c r="I7" s="12">
        <v>12729.48</v>
      </c>
    </row>
    <row r="8">
      <c r="A8" s="12" t="s">
        <v>21</v>
      </c>
      <c r="B8" s="12" t="s">
        <v>22</v>
      </c>
      <c r="C8" s="12" t="s">
        <v>14</v>
      </c>
      <c r="D8" s="12" t="s">
        <v>23</v>
      </c>
      <c r="E8" s="12" t="s">
        <v>16</v>
      </c>
      <c r="F8" s="13" t="s">
        <v>24</v>
      </c>
      <c r="G8" s="12">
        <v>1850</v>
      </c>
      <c r="H8" s="12">
        <v>2217.2250000000004</v>
      </c>
      <c r="I8" s="12">
        <v>53213.28</v>
      </c>
    </row>
    <row r="9">
      <c r="A9" s="12" t="s">
        <v>25</v>
      </c>
      <c r="B9" s="12" t="s">
        <v>26</v>
      </c>
      <c r="C9" s="12" t="s">
        <v>14</v>
      </c>
      <c r="D9" s="12" t="s">
        <v>27</v>
      </c>
      <c r="E9" s="12" t="s">
        <v>16</v>
      </c>
      <c r="F9" s="13" t="s">
        <v>28</v>
      </c>
      <c r="G9" s="12">
        <v>4891.010170602131</v>
      </c>
      <c r="H9" s="12">
        <v>5861.875689466655</v>
      </c>
      <c r="I9" s="12">
        <v>5861.87</v>
      </c>
    </row>
    <row r="10">
      <c r="A10" s="12" t="s">
        <v>29</v>
      </c>
      <c r="B10" s="12" t="s">
        <v>30</v>
      </c>
      <c r="C10" s="12" t="s">
        <v>14</v>
      </c>
      <c r="D10" s="12" t="s">
        <v>31</v>
      </c>
      <c r="E10" s="12" t="s">
        <v>32</v>
      </c>
      <c r="F10" s="13" t="s">
        <v>33</v>
      </c>
      <c r="G10" s="12">
        <v>53.408385</v>
      </c>
      <c r="H10" s="12">
        <v>64.00994942250001</v>
      </c>
      <c r="I10" s="12">
        <v>27763.2</v>
      </c>
    </row>
    <row r="11">
      <c r="A11" s="12" t="s">
        <v>34</v>
      </c>
      <c r="B11" s="12" t="s">
        <v>35</v>
      </c>
      <c r="C11" s="12" t="s">
        <v>36</v>
      </c>
      <c r="D11" s="12" t="s">
        <v>37</v>
      </c>
      <c r="E11" s="12" t="s">
        <v>32</v>
      </c>
      <c r="F11" s="13" t="s">
        <v>38</v>
      </c>
      <c r="G11" s="12">
        <v>1114.034881504</v>
      </c>
      <c r="H11" s="12">
        <v>1335.170805482544</v>
      </c>
      <c r="I11" s="12">
        <v>100137.75</v>
      </c>
    </row>
    <row r="12">
      <c r="A12" s="12" t="s">
        <v>39</v>
      </c>
      <c r="B12" s="12" t="s">
        <v>40</v>
      </c>
      <c r="C12" s="12" t="s">
        <v>14</v>
      </c>
      <c r="D12" s="12" t="s">
        <v>41</v>
      </c>
      <c r="E12" s="12" t="s">
        <v>16</v>
      </c>
      <c r="F12" s="13" t="s">
        <v>28</v>
      </c>
      <c r="G12" s="12">
        <v>2636.6744</v>
      </c>
      <c r="H12" s="12">
        <v>3160.0542684</v>
      </c>
      <c r="I12" s="12">
        <v>3160.05</v>
      </c>
    </row>
    <row r="13">
      <c r="A13" s="12" t="s">
        <v>42</v>
      </c>
      <c r="B13" s="12" t="s">
        <v>43</v>
      </c>
      <c r="C13" s="12" t="s">
        <v>14</v>
      </c>
      <c r="D13" s="12" t="s">
        <v>44</v>
      </c>
      <c r="E13" s="12" t="s">
        <v>32</v>
      </c>
      <c r="F13" s="13" t="s">
        <v>45</v>
      </c>
      <c r="G13" s="12">
        <v>280.4572</v>
      </c>
      <c r="H13" s="12">
        <v>336.12795420000003</v>
      </c>
      <c r="I13" s="12">
        <v>1519.26</v>
      </c>
    </row>
    <row r="14">
      <c r="A14" s="12" t="s">
        <v>46</v>
      </c>
      <c r="B14" s="12" t="s">
        <v>47</v>
      </c>
      <c r="C14" s="12" t="s">
        <v>14</v>
      </c>
      <c r="D14" s="12" t="s">
        <v>48</v>
      </c>
      <c r="E14" s="12" t="s">
        <v>32</v>
      </c>
      <c r="F14" s="13" t="s">
        <v>49</v>
      </c>
      <c r="G14" s="12">
        <v>376.58263</v>
      </c>
      <c r="H14" s="12">
        <v>451.334282055</v>
      </c>
      <c r="I14" s="12">
        <v>22566.5</v>
      </c>
    </row>
    <row r="15">
      <c r="A15" s="12" t="s">
        <v>50</v>
      </c>
      <c r="B15" s="12" t="s">
        <v>51</v>
      </c>
      <c r="C15" s="12" t="s">
        <v>14</v>
      </c>
      <c r="D15" s="12" t="s">
        <v>52</v>
      </c>
      <c r="E15" s="12" t="s">
        <v>32</v>
      </c>
      <c r="F15" s="13" t="s">
        <v>53</v>
      </c>
      <c r="G15" s="12">
        <v>568.5235563925</v>
      </c>
      <c r="H15" s="12">
        <v>681.3754823364113</v>
      </c>
      <c r="I15" s="12">
        <v>17034.25</v>
      </c>
    </row>
    <row r="16">
      <c r="I16" s="7">
        <v>261963.08</v>
      </c>
    </row>
  </sheetData>
  <mergeCells>
    <mergeCell ref="A1:I2"/>
  </mergeCells>
  <hyperlinks>
    <hyperlink ref="A5" r:id="rId1"/>
    <hyperlink ref="A6" r:id="rId2"/>
    <hyperlink ref="F6" r:id="rId3"/>
    <hyperlink ref="A7" r:id="rId4"/>
    <hyperlink ref="F7" r:id="rId5"/>
    <hyperlink ref="A8" r:id="rId6"/>
    <hyperlink ref="F8" r:id="rId7"/>
    <hyperlink ref="A9" r:id="rId8"/>
    <hyperlink ref="F9" r:id="rId9"/>
    <hyperlink ref="A10" r:id="rId10"/>
    <hyperlink ref="F10" r:id="rId11"/>
    <hyperlink ref="A11" r:id="rId12"/>
    <hyperlink ref="F11" r:id="rId13"/>
    <hyperlink ref="A12" r:id="rId14"/>
    <hyperlink ref="F12" r:id="rId15"/>
    <hyperlink ref="A13" r:id="rId16"/>
    <hyperlink ref="F13" r:id="rId17"/>
    <hyperlink ref="A14" r:id="rId18"/>
    <hyperlink ref="F14" r:id="rId19"/>
    <hyperlink ref="A15" r:id="rId20"/>
    <hyperlink ref="F15" r:id="rId21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261963.08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12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54</v>
      </c>
      <c r="G2" s="12">
        <v>1250</v>
      </c>
      <c r="H2" s="12">
        <v>1498.1250000000002</v>
      </c>
      <c r="I2" s="12">
        <v>17977.44</v>
      </c>
    </row>
    <row r="5">
      <c r="A5" s="14" t="s">
        <v>55</v>
      </c>
      <c r="B5" s="14" t="s">
        <v>55</v>
      </c>
      <c r="C5" s="14" t="s">
        <v>55</v>
      </c>
      <c r="D5" s="14" t="s">
        <v>55</v>
      </c>
      <c r="E5" s="14" t="s">
        <v>55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56</v>
      </c>
      <c r="C7" s="16" t="s">
        <v>57</v>
      </c>
      <c r="D7" s="16" t="s">
        <v>58</v>
      </c>
      <c r="E7" s="16" t="s">
        <v>9</v>
      </c>
    </row>
    <row r="8">
      <c r="A8" s="17">
        <v>1</v>
      </c>
      <c r="B8" s="17" t="s">
        <v>59</v>
      </c>
      <c r="C8" s="17">
        <v>1</v>
      </c>
      <c r="D8" s="17" t="s">
        <v>60</v>
      </c>
      <c r="E8" s="17">
        <v>1</v>
      </c>
    </row>
    <row r="9">
      <c r="A9" s="17" t="s">
        <v>61</v>
      </c>
      <c r="B9" s="17" t="s">
        <v>61</v>
      </c>
      <c r="C9" s="17">
        <f>SUBTOTAL(109,Criteria_Summary2.1[Elementos])</f>
      </c>
      <c r="D9" s="17" t="s">
        <v>61</v>
      </c>
      <c r="E9" s="17">
        <f>SUBTOTAL(109,Criteria_Summary2.1[Total])</f>
      </c>
    </row>
    <row r="10">
      <c r="A10" s="18" t="s">
        <v>62</v>
      </c>
      <c r="B10" s="18">
        <v>12</v>
      </c>
      <c r="C10" s="19"/>
      <c r="D10" s="19"/>
      <c r="E10" s="18">
        <v>12</v>
      </c>
    </row>
    <row r="13">
      <c r="A13" s="18" t="s">
        <v>60</v>
      </c>
      <c r="B13" s="18" t="s">
        <v>60</v>
      </c>
      <c r="C13" s="18" t="s">
        <v>60</v>
      </c>
      <c r="D13" s="18" t="s">
        <v>60</v>
      </c>
      <c r="E13" s="18" t="s">
        <v>60</v>
      </c>
    </row>
    <row r="14">
      <c r="A14" s="20"/>
      <c r="B14" s="20"/>
      <c r="C14" s="20"/>
      <c r="D14" s="20"/>
      <c r="E14" s="20"/>
    </row>
    <row r="15">
      <c r="A15" s="21" t="s">
        <v>56</v>
      </c>
      <c r="B15" s="21" t="s">
        <v>57</v>
      </c>
      <c r="C15" s="21" t="s">
        <v>63</v>
      </c>
      <c r="D15" s="21" t="s">
        <v>63</v>
      </c>
      <c r="E15" s="21" t="s">
        <v>9</v>
      </c>
    </row>
    <row r="16">
      <c r="A16" s="17" t="s">
        <v>59</v>
      </c>
      <c r="B16" s="17">
        <v>1</v>
      </c>
      <c r="C16" s="17" t="s">
        <v>7</v>
      </c>
      <c r="D16" s="17" t="s">
        <v>7</v>
      </c>
      <c r="E16" s="17">
        <v>1</v>
      </c>
    </row>
    <row r="18">
      <c r="A18" s="22" t="s">
        <v>64</v>
      </c>
      <c r="B18" s="22" t="s">
        <v>64</v>
      </c>
      <c r="C18" s="22" t="s">
        <v>64</v>
      </c>
      <c r="D18" s="22" t="s">
        <v>64</v>
      </c>
      <c r="E18" s="22" t="s">
        <v>64</v>
      </c>
    </row>
    <row r="19">
      <c r="A19" s="21" t="s">
        <v>65</v>
      </c>
      <c r="B19" s="21" t="s">
        <v>65</v>
      </c>
      <c r="C19" s="21" t="s">
        <v>65</v>
      </c>
      <c r="D19" s="21" t="s">
        <v>66</v>
      </c>
      <c r="E19" s="21"/>
    </row>
    <row r="20">
      <c r="A20" s="17"/>
      <c r="B20" s="17"/>
      <c r="C20" s="17"/>
      <c r="D20" s="17" t="s">
        <v>67</v>
      </c>
      <c r="E20" s="17" t="s">
        <v>68</v>
      </c>
    </row>
    <row r="22">
      <c r="A22" s="22" t="s">
        <v>69</v>
      </c>
      <c r="B22" s="22" t="s">
        <v>69</v>
      </c>
      <c r="C22" s="22" t="s">
        <v>69</v>
      </c>
      <c r="D22" s="22" t="s">
        <v>69</v>
      </c>
      <c r="E22" s="22" t="s">
        <v>69</v>
      </c>
    </row>
    <row r="23">
      <c r="A23" s="21" t="s">
        <v>70</v>
      </c>
      <c r="B23" s="21"/>
      <c r="C23" s="21"/>
      <c r="D23" s="21" t="s">
        <v>56</v>
      </c>
      <c r="E23" s="21"/>
    </row>
    <row r="24">
      <c r="A24" s="17" t="s">
        <v>71</v>
      </c>
      <c r="B24" s="17" t="s">
        <v>71</v>
      </c>
      <c r="C24" s="17" t="s">
        <v>71</v>
      </c>
      <c r="D24" s="17" t="s">
        <v>72</v>
      </c>
      <c r="E24" s="17" t="s">
        <v>68</v>
      </c>
    </row>
    <row r="26">
      <c r="A26" s="22" t="s">
        <v>73</v>
      </c>
      <c r="B26" s="22" t="s">
        <v>73</v>
      </c>
      <c r="C26" s="22" t="s">
        <v>73</v>
      </c>
      <c r="D26" s="22" t="s">
        <v>73</v>
      </c>
      <c r="E26" s="22" t="s">
        <v>73</v>
      </c>
    </row>
    <row r="27">
      <c r="A27" s="21" t="s">
        <v>56</v>
      </c>
      <c r="B27" s="21" t="s">
        <v>74</v>
      </c>
      <c r="C27" s="21" t="s">
        <v>75</v>
      </c>
      <c r="D27" s="21" t="s">
        <v>76</v>
      </c>
      <c r="E27" s="21"/>
    </row>
    <row r="28">
      <c r="A28" s="17" t="s">
        <v>77</v>
      </c>
      <c r="B28" s="17" t="s">
        <v>78</v>
      </c>
      <c r="C28" s="17" t="s">
        <v>79</v>
      </c>
      <c r="D28" s="17" t="s">
        <v>80</v>
      </c>
      <c r="E28" s="17" t="s">
        <v>81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  <mergeCell ref="A26:E2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18</v>
      </c>
      <c r="B2" s="12" t="s">
        <v>19</v>
      </c>
      <c r="C2" s="12" t="s">
        <v>14</v>
      </c>
      <c r="D2" s="12" t="s">
        <v>20</v>
      </c>
      <c r="E2" s="12" t="s">
        <v>16</v>
      </c>
      <c r="F2" s="12" t="s">
        <v>54</v>
      </c>
      <c r="G2" s="12">
        <v>885.1</v>
      </c>
      <c r="H2" s="12">
        <v>1060.7923500000002</v>
      </c>
      <c r="I2" s="12">
        <v>12729.48</v>
      </c>
    </row>
    <row r="5">
      <c r="A5" s="14" t="s">
        <v>55</v>
      </c>
      <c r="B5" s="14" t="s">
        <v>55</v>
      </c>
      <c r="C5" s="14" t="s">
        <v>55</v>
      </c>
      <c r="D5" s="14" t="s">
        <v>55</v>
      </c>
      <c r="E5" s="14" t="s">
        <v>55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56</v>
      </c>
      <c r="C7" s="16" t="s">
        <v>57</v>
      </c>
      <c r="D7" s="16" t="s">
        <v>58</v>
      </c>
      <c r="E7" s="16" t="s">
        <v>9</v>
      </c>
    </row>
    <row r="8">
      <c r="A8" s="17">
        <v>1</v>
      </c>
      <c r="B8" s="17" t="s">
        <v>59</v>
      </c>
      <c r="C8" s="17">
        <v>1</v>
      </c>
      <c r="D8" s="17" t="s">
        <v>60</v>
      </c>
      <c r="E8" s="17">
        <v>1</v>
      </c>
    </row>
    <row r="9">
      <c r="A9" s="17" t="s">
        <v>61</v>
      </c>
      <c r="B9" s="17" t="s">
        <v>61</v>
      </c>
      <c r="C9" s="17">
        <f>SUBTOTAL(109,Criteria_Summary2.2[Elementos])</f>
      </c>
      <c r="D9" s="17" t="s">
        <v>61</v>
      </c>
      <c r="E9" s="17">
        <f>SUBTOTAL(109,Criteria_Summary2.2[Total])</f>
      </c>
    </row>
    <row r="10">
      <c r="A10" s="18" t="s">
        <v>62</v>
      </c>
      <c r="B10" s="18">
        <v>12</v>
      </c>
      <c r="C10" s="19"/>
      <c r="D10" s="19"/>
      <c r="E10" s="18">
        <v>12</v>
      </c>
    </row>
    <row r="13">
      <c r="A13" s="18" t="s">
        <v>60</v>
      </c>
      <c r="B13" s="18" t="s">
        <v>60</v>
      </c>
      <c r="C13" s="18" t="s">
        <v>60</v>
      </c>
      <c r="D13" s="18" t="s">
        <v>60</v>
      </c>
      <c r="E13" s="18" t="s">
        <v>60</v>
      </c>
    </row>
    <row r="14">
      <c r="A14" s="20"/>
      <c r="B14" s="20"/>
      <c r="C14" s="20"/>
      <c r="D14" s="20"/>
      <c r="E14" s="20"/>
    </row>
    <row r="15">
      <c r="A15" s="21" t="s">
        <v>56</v>
      </c>
      <c r="B15" s="21" t="s">
        <v>57</v>
      </c>
      <c r="C15" s="21" t="s">
        <v>63</v>
      </c>
      <c r="D15" s="21" t="s">
        <v>63</v>
      </c>
      <c r="E15" s="21" t="s">
        <v>9</v>
      </c>
    </row>
    <row r="16">
      <c r="A16" s="17" t="s">
        <v>59</v>
      </c>
      <c r="B16" s="17">
        <v>1</v>
      </c>
      <c r="C16" s="17" t="s">
        <v>7</v>
      </c>
      <c r="D16" s="17" t="s">
        <v>7</v>
      </c>
      <c r="E16" s="17">
        <v>1</v>
      </c>
    </row>
    <row r="18">
      <c r="A18" s="22" t="s">
        <v>64</v>
      </c>
      <c r="B18" s="22" t="s">
        <v>64</v>
      </c>
      <c r="C18" s="22" t="s">
        <v>64</v>
      </c>
      <c r="D18" s="22" t="s">
        <v>64</v>
      </c>
      <c r="E18" s="22" t="s">
        <v>64</v>
      </c>
    </row>
    <row r="19">
      <c r="A19" s="21" t="s">
        <v>65</v>
      </c>
      <c r="B19" s="21" t="s">
        <v>65</v>
      </c>
      <c r="C19" s="21" t="s">
        <v>65</v>
      </c>
      <c r="D19" s="21" t="s">
        <v>66</v>
      </c>
      <c r="E19" s="21"/>
    </row>
    <row r="20">
      <c r="A20" s="17"/>
      <c r="B20" s="17"/>
      <c r="C20" s="17"/>
      <c r="D20" s="17" t="s">
        <v>67</v>
      </c>
      <c r="E20" s="17" t="s">
        <v>68</v>
      </c>
    </row>
    <row r="22">
      <c r="A22" s="22" t="s">
        <v>69</v>
      </c>
      <c r="B22" s="22" t="s">
        <v>69</v>
      </c>
      <c r="C22" s="22" t="s">
        <v>69</v>
      </c>
      <c r="D22" s="22" t="s">
        <v>69</v>
      </c>
      <c r="E22" s="22" t="s">
        <v>69</v>
      </c>
    </row>
    <row r="23">
      <c r="A23" s="21" t="s">
        <v>70</v>
      </c>
      <c r="B23" s="21"/>
      <c r="C23" s="21"/>
      <c r="D23" s="21" t="s">
        <v>56</v>
      </c>
      <c r="E23" s="21"/>
    </row>
    <row r="24">
      <c r="A24" s="17" t="s">
        <v>71</v>
      </c>
      <c r="B24" s="17" t="s">
        <v>71</v>
      </c>
      <c r="C24" s="17" t="s">
        <v>71</v>
      </c>
      <c r="D24" s="17" t="s">
        <v>72</v>
      </c>
      <c r="E24" s="17" t="s">
        <v>68</v>
      </c>
    </row>
    <row r="26">
      <c r="A26" s="22" t="s">
        <v>73</v>
      </c>
      <c r="B26" s="22" t="s">
        <v>73</v>
      </c>
      <c r="C26" s="22" t="s">
        <v>73</v>
      </c>
      <c r="D26" s="22" t="s">
        <v>73</v>
      </c>
      <c r="E26" s="22" t="s">
        <v>73</v>
      </c>
    </row>
    <row r="27">
      <c r="A27" s="21" t="s">
        <v>56</v>
      </c>
      <c r="B27" s="21" t="s">
        <v>74</v>
      </c>
      <c r="C27" s="21" t="s">
        <v>75</v>
      </c>
      <c r="D27" s="21" t="s">
        <v>76</v>
      </c>
      <c r="E27" s="21"/>
    </row>
    <row r="28">
      <c r="A28" s="17" t="s">
        <v>77</v>
      </c>
      <c r="B28" s="17" t="s">
        <v>78</v>
      </c>
      <c r="C28" s="17" t="s">
        <v>82</v>
      </c>
      <c r="D28" s="17" t="s">
        <v>80</v>
      </c>
      <c r="E28" s="17" t="s">
        <v>81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  <mergeCell ref="A26:E2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21</v>
      </c>
      <c r="B2" s="12" t="s">
        <v>22</v>
      </c>
      <c r="C2" s="12" t="s">
        <v>14</v>
      </c>
      <c r="D2" s="12" t="s">
        <v>23</v>
      </c>
      <c r="E2" s="12" t="s">
        <v>16</v>
      </c>
      <c r="F2" s="12" t="s">
        <v>83</v>
      </c>
      <c r="G2" s="12">
        <v>1850</v>
      </c>
      <c r="H2" s="12">
        <v>2217.2250000000004</v>
      </c>
      <c r="I2" s="12">
        <v>53213.28</v>
      </c>
    </row>
    <row r="5">
      <c r="A5" s="14" t="s">
        <v>55</v>
      </c>
      <c r="B5" s="14" t="s">
        <v>55</v>
      </c>
      <c r="C5" s="14" t="s">
        <v>55</v>
      </c>
      <c r="D5" s="14" t="s">
        <v>55</v>
      </c>
      <c r="E5" s="14" t="s">
        <v>55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56</v>
      </c>
      <c r="C7" s="16" t="s">
        <v>57</v>
      </c>
      <c r="D7" s="16" t="s">
        <v>58</v>
      </c>
      <c r="E7" s="16" t="s">
        <v>9</v>
      </c>
    </row>
    <row r="8">
      <c r="A8" s="17">
        <v>1</v>
      </c>
      <c r="B8" s="17" t="s">
        <v>59</v>
      </c>
      <c r="C8" s="17">
        <v>2</v>
      </c>
      <c r="D8" s="17" t="s">
        <v>60</v>
      </c>
      <c r="E8" s="17">
        <v>2</v>
      </c>
    </row>
    <row r="9">
      <c r="A9" s="17" t="s">
        <v>61</v>
      </c>
      <c r="B9" s="17" t="s">
        <v>61</v>
      </c>
      <c r="C9" s="17">
        <f>SUBTOTAL(109,Criteria_Summary2.3[Elementos])</f>
      </c>
      <c r="D9" s="17" t="s">
        <v>61</v>
      </c>
      <c r="E9" s="17">
        <f>SUBTOTAL(109,Criteria_Summary2.3[Total])</f>
      </c>
    </row>
    <row r="10">
      <c r="A10" s="18" t="s">
        <v>62</v>
      </c>
      <c r="B10" s="18">
        <v>12</v>
      </c>
      <c r="C10" s="19"/>
      <c r="D10" s="19"/>
      <c r="E10" s="18">
        <v>24</v>
      </c>
    </row>
    <row r="13">
      <c r="A13" s="18" t="s">
        <v>60</v>
      </c>
      <c r="B13" s="18" t="s">
        <v>60</v>
      </c>
      <c r="C13" s="18" t="s">
        <v>60</v>
      </c>
      <c r="D13" s="18" t="s">
        <v>60</v>
      </c>
      <c r="E13" s="18" t="s">
        <v>60</v>
      </c>
    </row>
    <row r="14">
      <c r="A14" s="20"/>
      <c r="B14" s="20"/>
      <c r="C14" s="20"/>
      <c r="D14" s="20"/>
      <c r="E14" s="20"/>
    </row>
    <row r="15">
      <c r="A15" s="21" t="s">
        <v>56</v>
      </c>
      <c r="B15" s="21" t="s">
        <v>57</v>
      </c>
      <c r="C15" s="21" t="s">
        <v>63</v>
      </c>
      <c r="D15" s="21" t="s">
        <v>63</v>
      </c>
      <c r="E15" s="21" t="s">
        <v>9</v>
      </c>
    </row>
    <row r="16">
      <c r="A16" s="17" t="s">
        <v>59</v>
      </c>
      <c r="B16" s="17">
        <v>2</v>
      </c>
      <c r="C16" s="17" t="s">
        <v>7</v>
      </c>
      <c r="D16" s="17" t="s">
        <v>7</v>
      </c>
      <c r="E16" s="17">
        <v>2</v>
      </c>
    </row>
    <row r="18">
      <c r="A18" s="22" t="s">
        <v>64</v>
      </c>
      <c r="B18" s="22" t="s">
        <v>64</v>
      </c>
      <c r="C18" s="22" t="s">
        <v>64</v>
      </c>
      <c r="D18" s="22" t="s">
        <v>64</v>
      </c>
      <c r="E18" s="22" t="s">
        <v>64</v>
      </c>
    </row>
    <row r="19">
      <c r="A19" s="21" t="s">
        <v>65</v>
      </c>
      <c r="B19" s="21" t="s">
        <v>65</v>
      </c>
      <c r="C19" s="21" t="s">
        <v>65</v>
      </c>
      <c r="D19" s="21" t="s">
        <v>66</v>
      </c>
      <c r="E19" s="21"/>
    </row>
    <row r="20">
      <c r="A20" s="17"/>
      <c r="B20" s="17"/>
      <c r="C20" s="17"/>
      <c r="D20" s="17" t="s">
        <v>67</v>
      </c>
      <c r="E20" s="17" t="s">
        <v>68</v>
      </c>
    </row>
    <row r="22">
      <c r="A22" s="22" t="s">
        <v>69</v>
      </c>
      <c r="B22" s="22" t="s">
        <v>69</v>
      </c>
      <c r="C22" s="22" t="s">
        <v>69</v>
      </c>
      <c r="D22" s="22" t="s">
        <v>69</v>
      </c>
      <c r="E22" s="22" t="s">
        <v>69</v>
      </c>
    </row>
    <row r="23">
      <c r="A23" s="21" t="s">
        <v>70</v>
      </c>
      <c r="B23" s="21"/>
      <c r="C23" s="21"/>
      <c r="D23" s="21" t="s">
        <v>56</v>
      </c>
      <c r="E23" s="21"/>
    </row>
    <row r="24">
      <c r="A24" s="17" t="s">
        <v>71</v>
      </c>
      <c r="B24" s="17" t="s">
        <v>71</v>
      </c>
      <c r="C24" s="17" t="s">
        <v>71</v>
      </c>
      <c r="D24" s="17" t="s">
        <v>72</v>
      </c>
      <c r="E24" s="17" t="s">
        <v>68</v>
      </c>
    </row>
    <row r="26">
      <c r="A26" s="22" t="s">
        <v>73</v>
      </c>
      <c r="B26" s="22" t="s">
        <v>73</v>
      </c>
      <c r="C26" s="22" t="s">
        <v>73</v>
      </c>
      <c r="D26" s="22" t="s">
        <v>73</v>
      </c>
      <c r="E26" s="22" t="s">
        <v>73</v>
      </c>
    </row>
    <row r="27">
      <c r="A27" s="21" t="s">
        <v>56</v>
      </c>
      <c r="B27" s="21" t="s">
        <v>74</v>
      </c>
      <c r="C27" s="21" t="s">
        <v>75</v>
      </c>
      <c r="D27" s="21" t="s">
        <v>76</v>
      </c>
      <c r="E27" s="21"/>
    </row>
    <row r="28">
      <c r="A28" s="17" t="s">
        <v>77</v>
      </c>
      <c r="B28" s="17" t="s">
        <v>78</v>
      </c>
      <c r="C28" s="17" t="s">
        <v>84</v>
      </c>
      <c r="D28" s="17" t="s">
        <v>80</v>
      </c>
      <c r="E28" s="17" t="s">
        <v>81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  <mergeCell ref="A26:E2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25</v>
      </c>
      <c r="B2" s="12" t="s">
        <v>26</v>
      </c>
      <c r="C2" s="12" t="s">
        <v>14</v>
      </c>
      <c r="D2" s="12" t="s">
        <v>27</v>
      </c>
      <c r="E2" s="12" t="s">
        <v>16</v>
      </c>
      <c r="F2" s="12" t="s">
        <v>85</v>
      </c>
      <c r="G2" s="12">
        <v>4891.010170602131</v>
      </c>
      <c r="H2" s="12">
        <v>5861.875689466655</v>
      </c>
      <c r="I2" s="12">
        <v>5861.87</v>
      </c>
    </row>
    <row r="5">
      <c r="A5" s="14" t="s">
        <v>55</v>
      </c>
      <c r="B5" s="14" t="s">
        <v>55</v>
      </c>
      <c r="C5" s="14" t="s">
        <v>55</v>
      </c>
      <c r="D5" s="14" t="s">
        <v>55</v>
      </c>
      <c r="E5" s="14" t="s">
        <v>55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56</v>
      </c>
      <c r="C7" s="16" t="s">
        <v>57</v>
      </c>
      <c r="D7" s="16" t="s">
        <v>58</v>
      </c>
      <c r="E7" s="16" t="s">
        <v>9</v>
      </c>
    </row>
    <row r="8">
      <c r="A8" s="17">
        <v>1</v>
      </c>
      <c r="B8" s="17" t="s">
        <v>59</v>
      </c>
      <c r="C8" s="17">
        <v>1</v>
      </c>
      <c r="D8" s="17" t="s">
        <v>86</v>
      </c>
      <c r="E8" s="17">
        <v>1</v>
      </c>
    </row>
    <row r="9">
      <c r="A9" s="17" t="s">
        <v>61</v>
      </c>
      <c r="B9" s="17" t="s">
        <v>61</v>
      </c>
      <c r="C9" s="17">
        <f>SUBTOTAL(109,Criteria_Summary2.4[Elementos])</f>
      </c>
      <c r="D9" s="17" t="s">
        <v>61</v>
      </c>
      <c r="E9" s="17">
        <f>SUBTOTAL(109,Criteria_Summary2.4[Total])</f>
      </c>
    </row>
    <row r="10">
      <c r="A10" s="18" t="s">
        <v>87</v>
      </c>
      <c r="B10" s="18">
        <v>0</v>
      </c>
      <c r="C10" s="19"/>
      <c r="D10" s="19"/>
      <c r="E10" s="18">
        <v>1</v>
      </c>
    </row>
    <row r="13">
      <c r="A13" s="18" t="s">
        <v>86</v>
      </c>
      <c r="B13" s="18" t="s">
        <v>86</v>
      </c>
      <c r="C13" s="18" t="s">
        <v>86</v>
      </c>
      <c r="D13" s="18" t="s">
        <v>86</v>
      </c>
      <c r="E13" s="18" t="s">
        <v>86</v>
      </c>
    </row>
    <row r="14">
      <c r="A14" s="20"/>
      <c r="B14" s="20"/>
      <c r="C14" s="20"/>
      <c r="D14" s="20"/>
      <c r="E14" s="20"/>
    </row>
    <row r="15">
      <c r="A15" s="21" t="s">
        <v>56</v>
      </c>
      <c r="B15" s="21" t="s">
        <v>57</v>
      </c>
      <c r="C15" s="21" t="s">
        <v>63</v>
      </c>
      <c r="D15" s="21" t="s">
        <v>63</v>
      </c>
      <c r="E15" s="21" t="s">
        <v>9</v>
      </c>
    </row>
    <row r="16">
      <c r="A16" s="17" t="s">
        <v>59</v>
      </c>
      <c r="B16" s="17">
        <v>1</v>
      </c>
      <c r="C16" s="17" t="s">
        <v>88</v>
      </c>
      <c r="D16" s="17" t="s">
        <v>88</v>
      </c>
      <c r="E16" s="17">
        <v>1</v>
      </c>
    </row>
    <row r="18">
      <c r="A18" s="22" t="s">
        <v>64</v>
      </c>
      <c r="B18" s="22" t="s">
        <v>64</v>
      </c>
      <c r="C18" s="22" t="s">
        <v>64</v>
      </c>
      <c r="D18" s="22" t="s">
        <v>64</v>
      </c>
      <c r="E18" s="22" t="s">
        <v>64</v>
      </c>
    </row>
    <row r="19">
      <c r="A19" s="21" t="s">
        <v>65</v>
      </c>
      <c r="B19" s="21" t="s">
        <v>65</v>
      </c>
      <c r="C19" s="21" t="s">
        <v>65</v>
      </c>
      <c r="D19" s="21" t="s">
        <v>66</v>
      </c>
      <c r="E19" s="21"/>
    </row>
    <row r="20">
      <c r="A20" s="17"/>
      <c r="B20" s="17"/>
      <c r="C20" s="17"/>
      <c r="D20" s="17" t="s">
        <v>67</v>
      </c>
      <c r="E20" s="17" t="s">
        <v>68</v>
      </c>
    </row>
    <row r="22">
      <c r="A22" s="22" t="s">
        <v>69</v>
      </c>
      <c r="B22" s="22" t="s">
        <v>69</v>
      </c>
      <c r="C22" s="22" t="s">
        <v>69</v>
      </c>
      <c r="D22" s="22" t="s">
        <v>69</v>
      </c>
      <c r="E22" s="22" t="s">
        <v>69</v>
      </c>
    </row>
    <row r="23">
      <c r="A23" s="21" t="s">
        <v>70</v>
      </c>
      <c r="B23" s="21"/>
      <c r="C23" s="21"/>
      <c r="D23" s="21" t="s">
        <v>56</v>
      </c>
      <c r="E23" s="21"/>
    </row>
    <row r="24">
      <c r="A24" s="17" t="s">
        <v>89</v>
      </c>
      <c r="B24" s="17" t="s">
        <v>89</v>
      </c>
      <c r="C24" s="17" t="s">
        <v>89</v>
      </c>
      <c r="D24" s="17" t="s">
        <v>90</v>
      </c>
      <c r="E24" s="17" t="s">
        <v>68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29</v>
      </c>
      <c r="B2" s="12" t="s">
        <v>30</v>
      </c>
      <c r="C2" s="12" t="s">
        <v>14</v>
      </c>
      <c r="D2" s="12" t="s">
        <v>31</v>
      </c>
      <c r="E2" s="12" t="s">
        <v>32</v>
      </c>
      <c r="F2" s="12" t="s">
        <v>91</v>
      </c>
      <c r="G2" s="12">
        <v>53.408385</v>
      </c>
      <c r="H2" s="12">
        <v>64.00994942250001</v>
      </c>
      <c r="I2" s="12">
        <v>27763.2</v>
      </c>
    </row>
    <row r="5">
      <c r="A5" s="14" t="s">
        <v>55</v>
      </c>
      <c r="B5" s="14" t="s">
        <v>55</v>
      </c>
      <c r="C5" s="14" t="s">
        <v>55</v>
      </c>
      <c r="D5" s="14" t="s">
        <v>55</v>
      </c>
      <c r="E5" s="14" t="s">
        <v>55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56</v>
      </c>
      <c r="C7" s="16" t="s">
        <v>57</v>
      </c>
      <c r="D7" s="16" t="s">
        <v>58</v>
      </c>
      <c r="E7" s="16" t="s">
        <v>9</v>
      </c>
    </row>
    <row r="8">
      <c r="A8" s="17">
        <v>1</v>
      </c>
      <c r="B8" s="17" t="s">
        <v>59</v>
      </c>
      <c r="C8" s="17">
        <v>26</v>
      </c>
      <c r="D8" s="17" t="s">
        <v>92</v>
      </c>
      <c r="E8" s="17">
        <v>433.79594425465524</v>
      </c>
    </row>
    <row r="9">
      <c r="A9" s="17" t="s">
        <v>61</v>
      </c>
      <c r="B9" s="17" t="s">
        <v>61</v>
      </c>
      <c r="C9" s="17">
        <f>SUBTOTAL(109,Criteria_Summary2.5[Elementos])</f>
      </c>
      <c r="D9" s="17" t="s">
        <v>61</v>
      </c>
      <c r="E9" s="17">
        <f>SUBTOTAL(109,Criteria_Summary2.5[Total])</f>
      </c>
    </row>
    <row r="10">
      <c r="A10" s="18" t="s">
        <v>87</v>
      </c>
      <c r="B10" s="18">
        <v>0</v>
      </c>
      <c r="C10" s="19"/>
      <c r="D10" s="19"/>
      <c r="E10" s="18">
        <v>433.8</v>
      </c>
    </row>
    <row r="13">
      <c r="A13" s="18" t="s">
        <v>92</v>
      </c>
      <c r="B13" s="18" t="s">
        <v>92</v>
      </c>
      <c r="C13" s="18" t="s">
        <v>92</v>
      </c>
      <c r="D13" s="18" t="s">
        <v>92</v>
      </c>
      <c r="E13" s="18" t="s">
        <v>92</v>
      </c>
    </row>
    <row r="14">
      <c r="A14" s="20"/>
      <c r="B14" s="20"/>
      <c r="C14" s="20"/>
      <c r="D14" s="20"/>
      <c r="E14" s="20"/>
    </row>
    <row r="15">
      <c r="A15" s="21" t="s">
        <v>56</v>
      </c>
      <c r="B15" s="21" t="s">
        <v>57</v>
      </c>
      <c r="C15" s="21" t="s">
        <v>63</v>
      </c>
      <c r="D15" s="21" t="s">
        <v>63</v>
      </c>
      <c r="E15" s="21" t="s">
        <v>9</v>
      </c>
    </row>
    <row r="16">
      <c r="A16" s="17" t="s">
        <v>59</v>
      </c>
      <c r="B16" s="17">
        <v>26</v>
      </c>
      <c r="C16" s="17" t="s">
        <v>93</v>
      </c>
      <c r="D16" s="17" t="s">
        <v>93</v>
      </c>
      <c r="E16" s="17">
        <v>433.79594425465524</v>
      </c>
    </row>
    <row r="18">
      <c r="A18" s="22" t="s">
        <v>69</v>
      </c>
      <c r="B18" s="22" t="s">
        <v>69</v>
      </c>
      <c r="C18" s="22" t="s">
        <v>69</v>
      </c>
      <c r="D18" s="22" t="s">
        <v>69</v>
      </c>
      <c r="E18" s="22" t="s">
        <v>69</v>
      </c>
    </row>
    <row r="19">
      <c r="A19" s="21" t="s">
        <v>70</v>
      </c>
      <c r="B19" s="21"/>
      <c r="C19" s="21"/>
      <c r="D19" s="21" t="s">
        <v>56</v>
      </c>
      <c r="E19" s="21"/>
    </row>
    <row r="20">
      <c r="A20" s="17" t="s">
        <v>94</v>
      </c>
      <c r="B20" s="17" t="s">
        <v>94</v>
      </c>
      <c r="C20" s="17" t="s">
        <v>94</v>
      </c>
      <c r="D20" s="17" t="s">
        <v>95</v>
      </c>
      <c r="E20" s="17" t="s">
        <v>68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DFF0D8"/>
  </sheetPr>
  <dimension ref="A1:I2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34</v>
      </c>
      <c r="B2" s="12" t="s">
        <v>35</v>
      </c>
      <c r="C2" s="12" t="s">
        <v>36</v>
      </c>
      <c r="D2" s="12" t="s">
        <v>37</v>
      </c>
      <c r="E2" s="12" t="s">
        <v>32</v>
      </c>
      <c r="F2" s="12" t="s">
        <v>96</v>
      </c>
      <c r="G2" s="12">
        <v>1114.034881504</v>
      </c>
      <c r="H2" s="12">
        <v>1335.170805482544</v>
      </c>
      <c r="I2" s="12">
        <v>100137.75</v>
      </c>
    </row>
    <row r="5">
      <c r="A5" s="14" t="s">
        <v>55</v>
      </c>
      <c r="B5" s="14" t="s">
        <v>55</v>
      </c>
      <c r="C5" s="14" t="s">
        <v>55</v>
      </c>
      <c r="D5" s="14" t="s">
        <v>55</v>
      </c>
      <c r="E5" s="14" t="s">
        <v>55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56</v>
      </c>
      <c r="C7" s="16" t="s">
        <v>57</v>
      </c>
      <c r="D7" s="16" t="s">
        <v>58</v>
      </c>
      <c r="E7" s="16" t="s">
        <v>9</v>
      </c>
    </row>
    <row r="8">
      <c r="A8" s="17">
        <v>1</v>
      </c>
      <c r="B8" s="17" t="s">
        <v>59</v>
      </c>
      <c r="C8" s="17">
        <v>1</v>
      </c>
      <c r="D8" s="17" t="s">
        <v>97</v>
      </c>
      <c r="E8" s="17">
        <v>74.99993862581371</v>
      </c>
    </row>
    <row r="9">
      <c r="A9" s="17" t="s">
        <v>61</v>
      </c>
      <c r="B9" s="17" t="s">
        <v>61</v>
      </c>
      <c r="C9" s="17">
        <f>SUBTOTAL(109,Criteria_Summary2.6[Elementos])</f>
      </c>
      <c r="D9" s="17" t="s">
        <v>61</v>
      </c>
      <c r="E9" s="17">
        <f>SUBTOTAL(109,Criteria_Summary2.6[Total])</f>
      </c>
    </row>
    <row r="10">
      <c r="A10" s="18" t="s">
        <v>87</v>
      </c>
      <c r="B10" s="18">
        <v>0</v>
      </c>
      <c r="C10" s="19"/>
      <c r="D10" s="19"/>
      <c r="E10" s="18">
        <v>75</v>
      </c>
    </row>
    <row r="13">
      <c r="A13" s="18" t="s">
        <v>97</v>
      </c>
      <c r="B13" s="18" t="s">
        <v>97</v>
      </c>
      <c r="C13" s="18" t="s">
        <v>97</v>
      </c>
      <c r="D13" s="18" t="s">
        <v>97</v>
      </c>
      <c r="E13" s="18" t="s">
        <v>97</v>
      </c>
    </row>
    <row r="14">
      <c r="A14" s="20"/>
      <c r="B14" s="20"/>
      <c r="C14" s="20"/>
      <c r="D14" s="20"/>
      <c r="E14" s="20"/>
    </row>
    <row r="15">
      <c r="A15" s="21" t="s">
        <v>56</v>
      </c>
      <c r="B15" s="21" t="s">
        <v>57</v>
      </c>
      <c r="C15" s="21" t="s">
        <v>63</v>
      </c>
      <c r="D15" s="21" t="s">
        <v>63</v>
      </c>
      <c r="E15" s="21" t="s">
        <v>9</v>
      </c>
    </row>
    <row r="16">
      <c r="A16" s="17" t="s">
        <v>59</v>
      </c>
      <c r="B16" s="17">
        <v>1</v>
      </c>
      <c r="C16" s="17" t="s">
        <v>93</v>
      </c>
      <c r="D16" s="17" t="s">
        <v>93</v>
      </c>
      <c r="E16" s="17">
        <v>74.99993862581371</v>
      </c>
    </row>
    <row r="18">
      <c r="A18" s="22" t="s">
        <v>64</v>
      </c>
      <c r="B18" s="22" t="s">
        <v>64</v>
      </c>
      <c r="C18" s="22" t="s">
        <v>64</v>
      </c>
      <c r="D18" s="22" t="s">
        <v>64</v>
      </c>
      <c r="E18" s="22" t="s">
        <v>64</v>
      </c>
    </row>
    <row r="19">
      <c r="A19" s="21" t="s">
        <v>65</v>
      </c>
      <c r="B19" s="21" t="s">
        <v>65</v>
      </c>
      <c r="C19" s="21" t="s">
        <v>65</v>
      </c>
      <c r="D19" s="21" t="s">
        <v>66</v>
      </c>
      <c r="E19" s="21"/>
    </row>
    <row r="20">
      <c r="A20" s="17"/>
      <c r="B20" s="17"/>
      <c r="C20" s="17"/>
      <c r="D20" s="17" t="s">
        <v>67</v>
      </c>
      <c r="E20" s="17" t="s">
        <v>68</v>
      </c>
    </row>
    <row r="22">
      <c r="A22" s="22" t="s">
        <v>69</v>
      </c>
      <c r="B22" s="22" t="s">
        <v>69</v>
      </c>
      <c r="C22" s="22" t="s">
        <v>69</v>
      </c>
      <c r="D22" s="22" t="s">
        <v>69</v>
      </c>
      <c r="E22" s="22" t="s">
        <v>69</v>
      </c>
    </row>
    <row r="23">
      <c r="A23" s="21" t="s">
        <v>70</v>
      </c>
      <c r="B23" s="21"/>
      <c r="C23" s="21"/>
      <c r="D23" s="21" t="s">
        <v>56</v>
      </c>
      <c r="E23" s="21"/>
    </row>
    <row r="24">
      <c r="A24" s="17" t="s">
        <v>98</v>
      </c>
      <c r="B24" s="17" t="s">
        <v>98</v>
      </c>
      <c r="C24" s="17" t="s">
        <v>98</v>
      </c>
      <c r="D24" s="17" t="s">
        <v>99</v>
      </c>
      <c r="E24" s="17" t="s">
        <v>68</v>
      </c>
    </row>
    <row r="26">
      <c r="A26" s="22" t="s">
        <v>73</v>
      </c>
      <c r="B26" s="22" t="s">
        <v>73</v>
      </c>
      <c r="C26" s="22" t="s">
        <v>73</v>
      </c>
      <c r="D26" s="22" t="s">
        <v>73</v>
      </c>
      <c r="E26" s="22" t="s">
        <v>73</v>
      </c>
    </row>
    <row r="27">
      <c r="A27" s="21" t="s">
        <v>56</v>
      </c>
      <c r="B27" s="21" t="s">
        <v>74</v>
      </c>
      <c r="C27" s="21" t="s">
        <v>75</v>
      </c>
      <c r="D27" s="21" t="s">
        <v>76</v>
      </c>
      <c r="E27" s="21"/>
    </row>
    <row r="28">
      <c r="A28" s="17" t="s">
        <v>77</v>
      </c>
      <c r="B28" s="17" t="s">
        <v>78</v>
      </c>
      <c r="C28" s="17" t="s">
        <v>100</v>
      </c>
      <c r="D28" s="17" t="s">
        <v>80</v>
      </c>
      <c r="E28" s="17" t="s">
        <v>81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  <mergeCell ref="A26:E2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39</v>
      </c>
      <c r="B2" s="12" t="s">
        <v>40</v>
      </c>
      <c r="C2" s="12" t="s">
        <v>14</v>
      </c>
      <c r="D2" s="12" t="s">
        <v>41</v>
      </c>
      <c r="E2" s="12" t="s">
        <v>16</v>
      </c>
      <c r="F2" s="12" t="s">
        <v>85</v>
      </c>
      <c r="G2" s="12">
        <v>2636.6744</v>
      </c>
      <c r="H2" s="12">
        <v>3160.0542684</v>
      </c>
      <c r="I2" s="12">
        <v>3160.05</v>
      </c>
    </row>
    <row r="5">
      <c r="A5" s="14" t="s">
        <v>55</v>
      </c>
      <c r="B5" s="14" t="s">
        <v>55</v>
      </c>
      <c r="C5" s="14" t="s">
        <v>55</v>
      </c>
      <c r="D5" s="14" t="s">
        <v>55</v>
      </c>
      <c r="E5" s="14" t="s">
        <v>55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56</v>
      </c>
      <c r="C7" s="16" t="s">
        <v>57</v>
      </c>
      <c r="D7" s="16" t="s">
        <v>58</v>
      </c>
      <c r="E7" s="16" t="s">
        <v>9</v>
      </c>
    </row>
    <row r="8">
      <c r="A8" s="17">
        <v>1</v>
      </c>
      <c r="B8" s="17" t="s">
        <v>59</v>
      </c>
      <c r="C8" s="17">
        <v>1</v>
      </c>
      <c r="D8" s="17" t="s">
        <v>101</v>
      </c>
      <c r="E8" s="17">
        <v>1</v>
      </c>
    </row>
    <row r="9">
      <c r="A9" s="17" t="s">
        <v>61</v>
      </c>
      <c r="B9" s="17" t="s">
        <v>61</v>
      </c>
      <c r="C9" s="17">
        <f>SUBTOTAL(109,Criteria_Summary2.7[Elementos])</f>
      </c>
      <c r="D9" s="17" t="s">
        <v>61</v>
      </c>
      <c r="E9" s="17">
        <f>SUBTOTAL(109,Criteria_Summary2.7[Total])</f>
      </c>
    </row>
    <row r="10">
      <c r="A10" s="18" t="s">
        <v>87</v>
      </c>
      <c r="B10" s="18">
        <v>0</v>
      </c>
      <c r="C10" s="19"/>
      <c r="D10" s="19"/>
      <c r="E10" s="18">
        <v>1</v>
      </c>
    </row>
    <row r="13">
      <c r="A13" s="18" t="s">
        <v>101</v>
      </c>
      <c r="B13" s="18" t="s">
        <v>101</v>
      </c>
      <c r="C13" s="18" t="s">
        <v>101</v>
      </c>
      <c r="D13" s="18" t="s">
        <v>101</v>
      </c>
      <c r="E13" s="18" t="s">
        <v>101</v>
      </c>
    </row>
    <row r="14">
      <c r="A14" s="20"/>
      <c r="B14" s="20"/>
      <c r="C14" s="20"/>
      <c r="D14" s="20"/>
      <c r="E14" s="20"/>
    </row>
    <row r="15">
      <c r="A15" s="21" t="s">
        <v>56</v>
      </c>
      <c r="B15" s="21" t="s">
        <v>57</v>
      </c>
      <c r="C15" s="21" t="s">
        <v>63</v>
      </c>
      <c r="D15" s="21" t="s">
        <v>63</v>
      </c>
      <c r="E15" s="21" t="s">
        <v>9</v>
      </c>
    </row>
    <row r="16">
      <c r="A16" s="17" t="s">
        <v>59</v>
      </c>
      <c r="B16" s="17">
        <v>1</v>
      </c>
      <c r="C16" s="17" t="s">
        <v>102</v>
      </c>
      <c r="D16" s="17" t="s">
        <v>102</v>
      </c>
      <c r="E16" s="17">
        <v>1</v>
      </c>
    </row>
    <row r="18">
      <c r="A18" s="22" t="s">
        <v>64</v>
      </c>
      <c r="B18" s="22" t="s">
        <v>64</v>
      </c>
      <c r="C18" s="22" t="s">
        <v>64</v>
      </c>
      <c r="D18" s="22" t="s">
        <v>64</v>
      </c>
      <c r="E18" s="22" t="s">
        <v>64</v>
      </c>
    </row>
    <row r="19">
      <c r="A19" s="21" t="s">
        <v>65</v>
      </c>
      <c r="B19" s="21" t="s">
        <v>65</v>
      </c>
      <c r="C19" s="21" t="s">
        <v>65</v>
      </c>
      <c r="D19" s="21" t="s">
        <v>66</v>
      </c>
      <c r="E19" s="21"/>
    </row>
    <row r="20">
      <c r="A20" s="17"/>
      <c r="B20" s="17"/>
      <c r="C20" s="17"/>
      <c r="D20" s="17" t="s">
        <v>67</v>
      </c>
      <c r="E20" s="17" t="s">
        <v>68</v>
      </c>
    </row>
    <row r="22">
      <c r="A22" s="22" t="s">
        <v>69</v>
      </c>
      <c r="B22" s="22" t="s">
        <v>69</v>
      </c>
      <c r="C22" s="22" t="s">
        <v>69</v>
      </c>
      <c r="D22" s="22" t="s">
        <v>69</v>
      </c>
      <c r="E22" s="22" t="s">
        <v>69</v>
      </c>
    </row>
    <row r="23">
      <c r="A23" s="21" t="s">
        <v>70</v>
      </c>
      <c r="B23" s="21"/>
      <c r="C23" s="21"/>
      <c r="D23" s="21" t="s">
        <v>56</v>
      </c>
      <c r="E23" s="21"/>
    </row>
    <row r="24">
      <c r="A24" s="17" t="s">
        <v>103</v>
      </c>
      <c r="B24" s="17" t="s">
        <v>103</v>
      </c>
      <c r="C24" s="17" t="s">
        <v>103</v>
      </c>
      <c r="D24" s="17" t="s">
        <v>103</v>
      </c>
      <c r="E24" s="17" t="s">
        <v>68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42</v>
      </c>
      <c r="B2" s="12" t="s">
        <v>43</v>
      </c>
      <c r="C2" s="12" t="s">
        <v>14</v>
      </c>
      <c r="D2" s="12" t="s">
        <v>44</v>
      </c>
      <c r="E2" s="12" t="s">
        <v>32</v>
      </c>
      <c r="F2" s="12" t="s">
        <v>45</v>
      </c>
      <c r="G2" s="12">
        <v>280.4572</v>
      </c>
      <c r="H2" s="12">
        <v>336.12795420000003</v>
      </c>
      <c r="I2" s="12">
        <v>1519.26</v>
      </c>
    </row>
    <row r="5">
      <c r="A5" s="14" t="s">
        <v>55</v>
      </c>
      <c r="B5" s="14" t="s">
        <v>55</v>
      </c>
      <c r="C5" s="14" t="s">
        <v>55</v>
      </c>
      <c r="D5" s="14" t="s">
        <v>55</v>
      </c>
      <c r="E5" s="14" t="s">
        <v>55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56</v>
      </c>
      <c r="C7" s="16" t="s">
        <v>57</v>
      </c>
      <c r="D7" s="16" t="s">
        <v>58</v>
      </c>
      <c r="E7" s="16" t="s">
        <v>9</v>
      </c>
    </row>
    <row r="8">
      <c r="A8" s="17">
        <v>1</v>
      </c>
      <c r="B8" s="17" t="s">
        <v>104</v>
      </c>
      <c r="C8" s="17">
        <v>1</v>
      </c>
      <c r="D8" s="17" t="s">
        <v>92</v>
      </c>
      <c r="E8" s="17">
        <v>4.518000019617336</v>
      </c>
    </row>
    <row r="9">
      <c r="A9" s="17" t="s">
        <v>61</v>
      </c>
      <c r="B9" s="17" t="s">
        <v>61</v>
      </c>
      <c r="C9" s="17">
        <f>SUBTOTAL(109,Criteria_Summary2.8[Elementos])</f>
      </c>
      <c r="D9" s="17" t="s">
        <v>61</v>
      </c>
      <c r="E9" s="17">
        <f>SUBTOTAL(109,Criteria_Summary2.8[Total])</f>
      </c>
    </row>
    <row r="10">
      <c r="A10" s="18" t="s">
        <v>87</v>
      </c>
      <c r="B10" s="18">
        <v>0</v>
      </c>
      <c r="C10" s="19"/>
      <c r="D10" s="19"/>
      <c r="E10" s="18">
        <v>4.52</v>
      </c>
    </row>
    <row r="13">
      <c r="A13" s="18" t="s">
        <v>92</v>
      </c>
      <c r="B13" s="18" t="s">
        <v>92</v>
      </c>
      <c r="C13" s="18" t="s">
        <v>92</v>
      </c>
      <c r="D13" s="18" t="s">
        <v>92</v>
      </c>
      <c r="E13" s="18" t="s">
        <v>92</v>
      </c>
    </row>
    <row r="14">
      <c r="A14" s="20"/>
      <c r="B14" s="20"/>
      <c r="C14" s="20"/>
      <c r="D14" s="20"/>
      <c r="E14" s="20"/>
    </row>
    <row r="15">
      <c r="A15" s="21" t="s">
        <v>56</v>
      </c>
      <c r="B15" s="21" t="s">
        <v>57</v>
      </c>
      <c r="C15" s="21" t="s">
        <v>63</v>
      </c>
      <c r="D15" s="21" t="s">
        <v>63</v>
      </c>
      <c r="E15" s="21" t="s">
        <v>9</v>
      </c>
    </row>
    <row r="16">
      <c r="A16" s="17" t="s">
        <v>104</v>
      </c>
      <c r="B16" s="17">
        <v>1</v>
      </c>
      <c r="C16" s="17" t="s">
        <v>105</v>
      </c>
      <c r="D16" s="17" t="s">
        <v>105</v>
      </c>
      <c r="E16" s="17">
        <v>4.518000019617336</v>
      </c>
    </row>
    <row r="18">
      <c r="A18" s="22" t="s">
        <v>64</v>
      </c>
      <c r="B18" s="22" t="s">
        <v>64</v>
      </c>
      <c r="C18" s="22" t="s">
        <v>64</v>
      </c>
      <c r="D18" s="22" t="s">
        <v>64</v>
      </c>
      <c r="E18" s="22" t="s">
        <v>64</v>
      </c>
    </row>
    <row r="19">
      <c r="A19" s="21" t="s">
        <v>65</v>
      </c>
      <c r="B19" s="21" t="s">
        <v>65</v>
      </c>
      <c r="C19" s="21" t="s">
        <v>65</v>
      </c>
      <c r="D19" s="21" t="s">
        <v>66</v>
      </c>
      <c r="E19" s="21"/>
    </row>
    <row r="20">
      <c r="A20" s="17"/>
      <c r="B20" s="17"/>
      <c r="C20" s="17"/>
      <c r="D20" s="17" t="s">
        <v>67</v>
      </c>
      <c r="E20" s="17" t="s">
        <v>68</v>
      </c>
    </row>
    <row r="22">
      <c r="A22" s="22" t="s">
        <v>69</v>
      </c>
      <c r="B22" s="22" t="s">
        <v>69</v>
      </c>
      <c r="C22" s="22" t="s">
        <v>69</v>
      </c>
      <c r="D22" s="22" t="s">
        <v>69</v>
      </c>
      <c r="E22" s="22" t="s">
        <v>69</v>
      </c>
    </row>
    <row r="23">
      <c r="A23" s="21" t="s">
        <v>70</v>
      </c>
      <c r="B23" s="21"/>
      <c r="C23" s="21"/>
      <c r="D23" s="21" t="s">
        <v>56</v>
      </c>
      <c r="E23" s="21"/>
    </row>
    <row r="24">
      <c r="A24" s="17" t="s">
        <v>106</v>
      </c>
      <c r="B24" s="17" t="s">
        <v>106</v>
      </c>
      <c r="C24" s="17" t="s">
        <v>106</v>
      </c>
      <c r="D24" s="17" t="s">
        <v>107</v>
      </c>
      <c r="E24" s="17" t="s">
        <v>68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46</v>
      </c>
      <c r="B2" s="12" t="s">
        <v>47</v>
      </c>
      <c r="C2" s="12" t="s">
        <v>14</v>
      </c>
      <c r="D2" s="12" t="s">
        <v>48</v>
      </c>
      <c r="E2" s="12" t="s">
        <v>32</v>
      </c>
      <c r="F2" s="12" t="s">
        <v>108</v>
      </c>
      <c r="G2" s="12">
        <v>376.58263</v>
      </c>
      <c r="H2" s="12">
        <v>451.334282055</v>
      </c>
      <c r="I2" s="12">
        <v>22566.5</v>
      </c>
    </row>
    <row r="5">
      <c r="A5" s="14" t="s">
        <v>55</v>
      </c>
      <c r="B5" s="14" t="s">
        <v>55</v>
      </c>
      <c r="C5" s="14" t="s">
        <v>55</v>
      </c>
      <c r="D5" s="14" t="s">
        <v>55</v>
      </c>
      <c r="E5" s="14" t="s">
        <v>55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56</v>
      </c>
      <c r="C7" s="16" t="s">
        <v>57</v>
      </c>
      <c r="D7" s="16" t="s">
        <v>58</v>
      </c>
      <c r="E7" s="16" t="s">
        <v>9</v>
      </c>
    </row>
    <row r="8">
      <c r="A8" s="17">
        <v>1</v>
      </c>
      <c r="B8" s="17" t="s">
        <v>59</v>
      </c>
      <c r="C8" s="17">
        <v>1</v>
      </c>
      <c r="D8" s="17" t="s">
        <v>97</v>
      </c>
      <c r="E8" s="17">
        <v>24.999734744840534</v>
      </c>
    </row>
    <row r="9">
      <c r="A9" s="17" t="s">
        <v>61</v>
      </c>
      <c r="B9" s="17" t="s">
        <v>61</v>
      </c>
      <c r="C9" s="17">
        <f>SUBTOTAL(109,Criteria_Summary2.9[Elementos])</f>
      </c>
      <c r="D9" s="17" t="s">
        <v>61</v>
      </c>
      <c r="E9" s="17">
        <f>SUBTOTAL(109,Criteria_Summary2.9[Total])</f>
      </c>
    </row>
    <row r="10">
      <c r="A10" s="18" t="s">
        <v>62</v>
      </c>
      <c r="B10" s="18">
        <v>2</v>
      </c>
      <c r="C10" s="19"/>
      <c r="D10" s="19"/>
      <c r="E10" s="18">
        <v>50</v>
      </c>
    </row>
    <row r="13">
      <c r="A13" s="18" t="s">
        <v>97</v>
      </c>
      <c r="B13" s="18" t="s">
        <v>97</v>
      </c>
      <c r="C13" s="18" t="s">
        <v>97</v>
      </c>
      <c r="D13" s="18" t="s">
        <v>97</v>
      </c>
      <c r="E13" s="18" t="s">
        <v>97</v>
      </c>
    </row>
    <row r="14">
      <c r="A14" s="20"/>
      <c r="B14" s="20"/>
      <c r="C14" s="20"/>
      <c r="D14" s="20"/>
      <c r="E14" s="20"/>
    </row>
    <row r="15">
      <c r="A15" s="21" t="s">
        <v>56</v>
      </c>
      <c r="B15" s="21" t="s">
        <v>57</v>
      </c>
      <c r="C15" s="21" t="s">
        <v>63</v>
      </c>
      <c r="D15" s="21" t="s">
        <v>63</v>
      </c>
      <c r="E15" s="21" t="s">
        <v>9</v>
      </c>
    </row>
    <row r="16">
      <c r="A16" s="17" t="s">
        <v>59</v>
      </c>
      <c r="B16" s="17">
        <v>1</v>
      </c>
      <c r="C16" s="17" t="s">
        <v>93</v>
      </c>
      <c r="D16" s="17" t="s">
        <v>93</v>
      </c>
      <c r="E16" s="17">
        <v>24.999734744840534</v>
      </c>
    </row>
    <row r="18">
      <c r="A18" s="22" t="s">
        <v>69</v>
      </c>
      <c r="B18" s="22" t="s">
        <v>69</v>
      </c>
      <c r="C18" s="22" t="s">
        <v>69</v>
      </c>
      <c r="D18" s="22" t="s">
        <v>69</v>
      </c>
      <c r="E18" s="22" t="s">
        <v>69</v>
      </c>
    </row>
    <row r="19">
      <c r="A19" s="21" t="s">
        <v>70</v>
      </c>
      <c r="B19" s="21"/>
      <c r="C19" s="21"/>
      <c r="D19" s="21" t="s">
        <v>56</v>
      </c>
      <c r="E19" s="21"/>
    </row>
    <row r="20">
      <c r="A20" s="17" t="s">
        <v>98</v>
      </c>
      <c r="B20" s="17" t="s">
        <v>98</v>
      </c>
      <c r="C20" s="17" t="s">
        <v>98</v>
      </c>
      <c r="D20" s="17" t="s">
        <v>99</v>
      </c>
      <c r="E20" s="17" t="s">
        <v>68</v>
      </c>
    </row>
    <row r="22">
      <c r="A22" s="22" t="s">
        <v>73</v>
      </c>
      <c r="B22" s="22" t="s">
        <v>73</v>
      </c>
      <c r="C22" s="22" t="s">
        <v>73</v>
      </c>
      <c r="D22" s="22" t="s">
        <v>73</v>
      </c>
      <c r="E22" s="22" t="s">
        <v>73</v>
      </c>
    </row>
    <row r="23">
      <c r="A23" s="21" t="s">
        <v>56</v>
      </c>
      <c r="B23" s="21" t="s">
        <v>74</v>
      </c>
      <c r="C23" s="21" t="s">
        <v>75</v>
      </c>
      <c r="D23" s="21" t="s">
        <v>76</v>
      </c>
      <c r="E23" s="21"/>
    </row>
    <row r="24">
      <c r="A24" s="17" t="s">
        <v>77</v>
      </c>
      <c r="B24" s="17" t="s">
        <v>78</v>
      </c>
      <c r="C24" s="17" t="s">
        <v>109</v>
      </c>
      <c r="D24" s="17" t="s">
        <v>80</v>
      </c>
      <c r="E24" s="17" t="s">
        <v>81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50</v>
      </c>
      <c r="B2" s="12" t="s">
        <v>51</v>
      </c>
      <c r="C2" s="12" t="s">
        <v>14</v>
      </c>
      <c r="D2" s="12" t="s">
        <v>52</v>
      </c>
      <c r="E2" s="12" t="s">
        <v>32</v>
      </c>
      <c r="F2" s="12" t="s">
        <v>110</v>
      </c>
      <c r="G2" s="12">
        <v>568.5235563925</v>
      </c>
      <c r="H2" s="12">
        <v>681.3754823364113</v>
      </c>
      <c r="I2" s="12">
        <v>17034.25</v>
      </c>
    </row>
    <row r="5">
      <c r="A5" s="14" t="s">
        <v>55</v>
      </c>
      <c r="B5" s="14" t="s">
        <v>55</v>
      </c>
      <c r="C5" s="14" t="s">
        <v>55</v>
      </c>
      <c r="D5" s="14" t="s">
        <v>55</v>
      </c>
      <c r="E5" s="14" t="s">
        <v>55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56</v>
      </c>
      <c r="C7" s="16" t="s">
        <v>57</v>
      </c>
      <c r="D7" s="16" t="s">
        <v>58</v>
      </c>
      <c r="E7" s="16" t="s">
        <v>9</v>
      </c>
    </row>
    <row r="8">
      <c r="A8" s="17">
        <v>1</v>
      </c>
      <c r="B8" s="17" t="s">
        <v>59</v>
      </c>
      <c r="C8" s="17">
        <v>1</v>
      </c>
      <c r="D8" s="17" t="s">
        <v>97</v>
      </c>
      <c r="E8" s="17">
        <v>24.999734744840534</v>
      </c>
    </row>
    <row r="9">
      <c r="A9" s="17" t="s">
        <v>61</v>
      </c>
      <c r="B9" s="17" t="s">
        <v>61</v>
      </c>
      <c r="C9" s="17">
        <f>SUBTOTAL(109,Criteria_Summary2.10[Elementos])</f>
      </c>
      <c r="D9" s="17" t="s">
        <v>61</v>
      </c>
      <c r="E9" s="17">
        <f>SUBTOTAL(109,Criteria_Summary2.10[Total])</f>
      </c>
    </row>
    <row r="10">
      <c r="A10" s="18" t="s">
        <v>87</v>
      </c>
      <c r="B10" s="18">
        <v>0</v>
      </c>
      <c r="C10" s="19"/>
      <c r="D10" s="19"/>
      <c r="E10" s="18">
        <v>25</v>
      </c>
    </row>
    <row r="13">
      <c r="A13" s="18" t="s">
        <v>97</v>
      </c>
      <c r="B13" s="18" t="s">
        <v>97</v>
      </c>
      <c r="C13" s="18" t="s">
        <v>97</v>
      </c>
      <c r="D13" s="18" t="s">
        <v>97</v>
      </c>
      <c r="E13" s="18" t="s">
        <v>97</v>
      </c>
    </row>
    <row r="14">
      <c r="A14" s="20"/>
      <c r="B14" s="20"/>
      <c r="C14" s="20"/>
      <c r="D14" s="20"/>
      <c r="E14" s="20"/>
    </row>
    <row r="15">
      <c r="A15" s="21" t="s">
        <v>56</v>
      </c>
      <c r="B15" s="21" t="s">
        <v>57</v>
      </c>
      <c r="C15" s="21" t="s">
        <v>63</v>
      </c>
      <c r="D15" s="21" t="s">
        <v>63</v>
      </c>
      <c r="E15" s="21" t="s">
        <v>9</v>
      </c>
    </row>
    <row r="16">
      <c r="A16" s="17" t="s">
        <v>59</v>
      </c>
      <c r="B16" s="17">
        <v>1</v>
      </c>
      <c r="C16" s="17" t="s">
        <v>93</v>
      </c>
      <c r="D16" s="17" t="s">
        <v>93</v>
      </c>
      <c r="E16" s="17">
        <v>24.999734744840534</v>
      </c>
    </row>
    <row r="18">
      <c r="A18" s="22" t="s">
        <v>69</v>
      </c>
      <c r="B18" s="22" t="s">
        <v>69</v>
      </c>
      <c r="C18" s="22" t="s">
        <v>69</v>
      </c>
      <c r="D18" s="22" t="s">
        <v>69</v>
      </c>
      <c r="E18" s="22" t="s">
        <v>69</v>
      </c>
    </row>
    <row r="19">
      <c r="A19" s="21" t="s">
        <v>70</v>
      </c>
      <c r="B19" s="21"/>
      <c r="C19" s="21"/>
      <c r="D19" s="21" t="s">
        <v>56</v>
      </c>
      <c r="E19" s="21"/>
    </row>
    <row r="20">
      <c r="A20" s="17" t="s">
        <v>98</v>
      </c>
      <c r="B20" s="17" t="s">
        <v>98</v>
      </c>
      <c r="C20" s="17" t="s">
        <v>98</v>
      </c>
      <c r="D20" s="17" t="s">
        <v>99</v>
      </c>
      <c r="E20" s="17" t="s">
        <v>68</v>
      </c>
    </row>
    <row r="22">
      <c r="A22" s="22" t="s">
        <v>73</v>
      </c>
      <c r="B22" s="22" t="s">
        <v>73</v>
      </c>
      <c r="C22" s="22" t="s">
        <v>73</v>
      </c>
      <c r="D22" s="22" t="s">
        <v>73</v>
      </c>
      <c r="E22" s="22" t="s">
        <v>73</v>
      </c>
    </row>
    <row r="23">
      <c r="A23" s="21" t="s">
        <v>56</v>
      </c>
      <c r="B23" s="21" t="s">
        <v>74</v>
      </c>
      <c r="C23" s="21" t="s">
        <v>75</v>
      </c>
      <c r="D23" s="21" t="s">
        <v>76</v>
      </c>
      <c r="E23" s="21"/>
    </row>
    <row r="24">
      <c r="A24" s="17" t="s">
        <v>77</v>
      </c>
      <c r="B24" s="17" t="s">
        <v>78</v>
      </c>
      <c r="C24" s="17" t="s">
        <v>111</v>
      </c>
      <c r="D24" s="17" t="s">
        <v>112</v>
      </c>
      <c r="E24" s="17" t="s">
        <v>81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E8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15</v>
      </c>
      <c r="B1" s="9" t="s">
        <v>15</v>
      </c>
      <c r="C1" s="9" t="s">
        <v>15</v>
      </c>
      <c r="D1" s="9" t="s">
        <v>15</v>
      </c>
      <c r="E1" s="9" t="s">
        <v>15</v>
      </c>
    </row>
    <row r="2">
      <c r="A2" s="9" t="s">
        <v>15</v>
      </c>
      <c r="B2" s="9" t="s">
        <v>15</v>
      </c>
      <c r="C2" s="9" t="s">
        <v>15</v>
      </c>
      <c r="D2" s="9" t="s">
        <v>15</v>
      </c>
      <c r="E2" s="9" t="s">
        <v>15</v>
      </c>
    </row>
    <row r="4">
      <c r="A4" s="18" t="s">
        <v>60</v>
      </c>
      <c r="B4" s="18" t="s">
        <v>60</v>
      </c>
      <c r="C4" s="18" t="s">
        <v>60</v>
      </c>
      <c r="D4" s="18" t="s">
        <v>60</v>
      </c>
      <c r="E4" s="18" t="s">
        <v>60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67</v>
      </c>
      <c r="C7" s="17" t="s">
        <v>72</v>
      </c>
      <c r="D7" s="17" t="s">
        <v>119</v>
      </c>
      <c r="E7" s="17">
        <v>1</v>
      </c>
    </row>
    <row r="8">
      <c r="A8" s="1" t="s">
        <v>61</v>
      </c>
      <c r="B8" s="1" t="s">
        <v>61</v>
      </c>
      <c r="C8" s="1">
        <f>SUBTOTAL(103,Elements2_11[Elemento])</f>
      </c>
      <c r="D8" s="1" t="s">
        <v>61</v>
      </c>
      <c r="E8" s="1">
        <f>SUBTOTAL(109,Elements2_11[Totais:])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20</v>
      </c>
      <c r="B1" s="9" t="s">
        <v>20</v>
      </c>
      <c r="C1" s="9" t="s">
        <v>20</v>
      </c>
      <c r="D1" s="9" t="s">
        <v>20</v>
      </c>
      <c r="E1" s="9" t="s">
        <v>20</v>
      </c>
    </row>
    <row r="2">
      <c r="A2" s="9" t="s">
        <v>20</v>
      </c>
      <c r="B2" s="9" t="s">
        <v>20</v>
      </c>
      <c r="C2" s="9" t="s">
        <v>20</v>
      </c>
      <c r="D2" s="9" t="s">
        <v>20</v>
      </c>
      <c r="E2" s="9" t="s">
        <v>20</v>
      </c>
    </row>
    <row r="4">
      <c r="A4" s="18" t="s">
        <v>60</v>
      </c>
      <c r="B4" s="18" t="s">
        <v>60</v>
      </c>
      <c r="C4" s="18" t="s">
        <v>60</v>
      </c>
      <c r="D4" s="18" t="s">
        <v>60</v>
      </c>
      <c r="E4" s="18" t="s">
        <v>60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67</v>
      </c>
      <c r="C7" s="17" t="s">
        <v>72</v>
      </c>
      <c r="D7" s="17" t="s">
        <v>120</v>
      </c>
      <c r="E7" s="17">
        <v>1</v>
      </c>
    </row>
    <row r="8">
      <c r="A8" s="1" t="s">
        <v>61</v>
      </c>
      <c r="B8" s="1" t="s">
        <v>61</v>
      </c>
      <c r="C8" s="1">
        <f>SUBTOTAL(103,Elements2_21[Elemento])</f>
      </c>
      <c r="D8" s="1" t="s">
        <v>61</v>
      </c>
      <c r="E8" s="1">
        <f>SUBTOTAL(109,Elements2_21[Totais:])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23</v>
      </c>
      <c r="B1" s="9" t="s">
        <v>23</v>
      </c>
      <c r="C1" s="9" t="s">
        <v>23</v>
      </c>
      <c r="D1" s="9" t="s">
        <v>23</v>
      </c>
      <c r="E1" s="9" t="s">
        <v>23</v>
      </c>
    </row>
    <row r="2">
      <c r="A2" s="9" t="s">
        <v>23</v>
      </c>
      <c r="B2" s="9" t="s">
        <v>23</v>
      </c>
      <c r="C2" s="9" t="s">
        <v>23</v>
      </c>
      <c r="D2" s="9" t="s">
        <v>23</v>
      </c>
      <c r="E2" s="9" t="s">
        <v>23</v>
      </c>
    </row>
    <row r="4">
      <c r="A4" s="18" t="s">
        <v>60</v>
      </c>
      <c r="B4" s="18" t="s">
        <v>60</v>
      </c>
      <c r="C4" s="18" t="s">
        <v>60</v>
      </c>
      <c r="D4" s="18" t="s">
        <v>60</v>
      </c>
      <c r="E4" s="18" t="s">
        <v>60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67</v>
      </c>
      <c r="C7" s="17" t="s">
        <v>72</v>
      </c>
      <c r="D7" s="17" t="s">
        <v>121</v>
      </c>
      <c r="E7" s="17">
        <v>1</v>
      </c>
    </row>
    <row r="8">
      <c r="A8" s="17" t="s">
        <v>118</v>
      </c>
      <c r="B8" s="17" t="s">
        <v>67</v>
      </c>
      <c r="C8" s="17" t="s">
        <v>72</v>
      </c>
      <c r="D8" s="17" t="s">
        <v>122</v>
      </c>
      <c r="E8" s="17">
        <v>1</v>
      </c>
    </row>
    <row r="9">
      <c r="A9" s="1" t="s">
        <v>61</v>
      </c>
      <c r="B9" s="1" t="s">
        <v>61</v>
      </c>
      <c r="C9" s="1">
        <f>SUBTOTAL(103,Elements2_31[Elemento])</f>
      </c>
      <c r="D9" s="1" t="s">
        <v>61</v>
      </c>
      <c r="E9" s="1">
        <f>SUBTOTAL(109,Elements2_31[Totais:])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6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27</v>
      </c>
      <c r="B1" s="9" t="s">
        <v>27</v>
      </c>
      <c r="C1" s="9" t="s">
        <v>27</v>
      </c>
      <c r="D1" s="9" t="s">
        <v>27</v>
      </c>
      <c r="E1" s="9" t="s">
        <v>27</v>
      </c>
    </row>
    <row r="2">
      <c r="A2" s="9" t="s">
        <v>27</v>
      </c>
      <c r="B2" s="9" t="s">
        <v>27</v>
      </c>
      <c r="C2" s="9" t="s">
        <v>27</v>
      </c>
      <c r="D2" s="9" t="s">
        <v>27</v>
      </c>
      <c r="E2" s="9" t="s">
        <v>27</v>
      </c>
    </row>
    <row r="4">
      <c r="A4" s="18" t="s">
        <v>86</v>
      </c>
      <c r="B4" s="18" t="s">
        <v>86</v>
      </c>
      <c r="C4" s="18" t="s">
        <v>86</v>
      </c>
      <c r="D4" s="18" t="s">
        <v>86</v>
      </c>
      <c r="E4" s="18" t="s">
        <v>86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67</v>
      </c>
      <c r="C7" s="17" t="s">
        <v>90</v>
      </c>
      <c r="D7" s="17" t="s">
        <v>123</v>
      </c>
      <c r="E7" s="17">
        <v>1</v>
      </c>
    </row>
    <row r="8">
      <c r="A8" s="1" t="s">
        <v>61</v>
      </c>
      <c r="B8" s="1" t="s">
        <v>61</v>
      </c>
      <c r="C8" s="1">
        <f>SUBTOTAL(103,Elements2_41[Elemento])</f>
      </c>
      <c r="D8" s="1" t="s">
        <v>61</v>
      </c>
      <c r="E8" s="1">
        <f>SUBTOTAL(109,Elements2_41[Totais:])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7.xml><?xml version="1.0" encoding="utf-8"?>
<worksheet xmlns:r="http://schemas.openxmlformats.org/officeDocument/2006/relationships" xmlns="http://schemas.openxmlformats.org/spreadsheetml/2006/main">
  <dimension ref="A1:E33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31</v>
      </c>
      <c r="B1" s="9" t="s">
        <v>31</v>
      </c>
      <c r="C1" s="9" t="s">
        <v>31</v>
      </c>
      <c r="D1" s="9" t="s">
        <v>31</v>
      </c>
      <c r="E1" s="9" t="s">
        <v>31</v>
      </c>
    </row>
    <row r="2">
      <c r="A2" s="9" t="s">
        <v>31</v>
      </c>
      <c r="B2" s="9" t="s">
        <v>31</v>
      </c>
      <c r="C2" s="9" t="s">
        <v>31</v>
      </c>
      <c r="D2" s="9" t="s">
        <v>31</v>
      </c>
      <c r="E2" s="9" t="s">
        <v>31</v>
      </c>
    </row>
    <row r="4">
      <c r="A4" s="18" t="s">
        <v>92</v>
      </c>
      <c r="B4" s="18" t="s">
        <v>92</v>
      </c>
      <c r="C4" s="18" t="s">
        <v>92</v>
      </c>
      <c r="D4" s="18" t="s">
        <v>92</v>
      </c>
      <c r="E4" s="18" t="s">
        <v>92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67</v>
      </c>
      <c r="C7" s="17" t="s">
        <v>95</v>
      </c>
      <c r="D7" s="17" t="s">
        <v>124</v>
      </c>
      <c r="E7" s="17">
        <v>16.49142026818267</v>
      </c>
    </row>
    <row r="8">
      <c r="A8" s="17" t="s">
        <v>118</v>
      </c>
      <c r="B8" s="17" t="s">
        <v>67</v>
      </c>
      <c r="C8" s="17" t="s">
        <v>95</v>
      </c>
      <c r="D8" s="17" t="s">
        <v>125</v>
      </c>
      <c r="E8" s="17">
        <v>13.031894974851522</v>
      </c>
    </row>
    <row r="9">
      <c r="A9" s="17" t="s">
        <v>118</v>
      </c>
      <c r="B9" s="17" t="s">
        <v>67</v>
      </c>
      <c r="C9" s="17" t="s">
        <v>95</v>
      </c>
      <c r="D9" s="17" t="s">
        <v>126</v>
      </c>
      <c r="E9" s="17">
        <v>18.181132585929756</v>
      </c>
    </row>
    <row r="10">
      <c r="A10" s="17" t="s">
        <v>118</v>
      </c>
      <c r="B10" s="17" t="s">
        <v>67</v>
      </c>
      <c r="C10" s="17" t="s">
        <v>95</v>
      </c>
      <c r="D10" s="17" t="s">
        <v>127</v>
      </c>
      <c r="E10" s="17">
        <v>37.652303155673415</v>
      </c>
    </row>
    <row r="11">
      <c r="A11" s="17" t="s">
        <v>118</v>
      </c>
      <c r="B11" s="17" t="s">
        <v>67</v>
      </c>
      <c r="C11" s="17" t="s">
        <v>95</v>
      </c>
      <c r="D11" s="17" t="s">
        <v>128</v>
      </c>
      <c r="E11" s="17">
        <v>7.028195162100917</v>
      </c>
    </row>
    <row r="12">
      <c r="A12" s="17" t="s">
        <v>118</v>
      </c>
      <c r="B12" s="17" t="s">
        <v>67</v>
      </c>
      <c r="C12" s="17" t="s">
        <v>95</v>
      </c>
      <c r="D12" s="17" t="s">
        <v>129</v>
      </c>
      <c r="E12" s="17">
        <v>15.647704306863647</v>
      </c>
    </row>
    <row r="13">
      <c r="A13" s="17" t="s">
        <v>118</v>
      </c>
      <c r="B13" s="17" t="s">
        <v>67</v>
      </c>
      <c r="C13" s="17" t="s">
        <v>95</v>
      </c>
      <c r="D13" s="17" t="s">
        <v>130</v>
      </c>
      <c r="E13" s="17">
        <v>3.7734820430103677</v>
      </c>
    </row>
    <row r="14">
      <c r="A14" s="17" t="s">
        <v>118</v>
      </c>
      <c r="B14" s="17" t="s">
        <v>67</v>
      </c>
      <c r="C14" s="17" t="s">
        <v>95</v>
      </c>
      <c r="D14" s="17" t="s">
        <v>131</v>
      </c>
      <c r="E14" s="17">
        <v>6.927840948730487</v>
      </c>
    </row>
    <row r="15">
      <c r="A15" s="17" t="s">
        <v>118</v>
      </c>
      <c r="B15" s="17" t="s">
        <v>67</v>
      </c>
      <c r="C15" s="17" t="s">
        <v>95</v>
      </c>
      <c r="D15" s="17" t="s">
        <v>132</v>
      </c>
      <c r="E15" s="17">
        <v>6.417846735604772</v>
      </c>
    </row>
    <row r="16">
      <c r="A16" s="17" t="s">
        <v>118</v>
      </c>
      <c r="B16" s="17" t="s">
        <v>67</v>
      </c>
      <c r="C16" s="17" t="s">
        <v>95</v>
      </c>
      <c r="D16" s="17" t="s">
        <v>133</v>
      </c>
      <c r="E16" s="17">
        <v>5.691401331097495</v>
      </c>
    </row>
    <row r="17">
      <c r="A17" s="17" t="s">
        <v>118</v>
      </c>
      <c r="B17" s="17" t="s">
        <v>67</v>
      </c>
      <c r="C17" s="17" t="s">
        <v>95</v>
      </c>
      <c r="D17" s="17" t="s">
        <v>134</v>
      </c>
      <c r="E17" s="17">
        <v>32.954018102335624</v>
      </c>
    </row>
    <row r="18">
      <c r="A18" s="17" t="s">
        <v>118</v>
      </c>
      <c r="B18" s="17" t="s">
        <v>67</v>
      </c>
      <c r="C18" s="17" t="s">
        <v>95</v>
      </c>
      <c r="D18" s="17" t="s">
        <v>135</v>
      </c>
      <c r="E18" s="17">
        <v>1.907420390663861</v>
      </c>
    </row>
    <row r="19">
      <c r="A19" s="17" t="s">
        <v>118</v>
      </c>
      <c r="B19" s="17" t="s">
        <v>67</v>
      </c>
      <c r="C19" s="17" t="s">
        <v>95</v>
      </c>
      <c r="D19" s="17" t="s">
        <v>136</v>
      </c>
      <c r="E19" s="17">
        <v>4.872704240903666</v>
      </c>
    </row>
    <row r="20">
      <c r="A20" s="17" t="s">
        <v>118</v>
      </c>
      <c r="B20" s="17" t="s">
        <v>67</v>
      </c>
      <c r="C20" s="17" t="s">
        <v>95</v>
      </c>
      <c r="D20" s="17" t="s">
        <v>137</v>
      </c>
      <c r="E20" s="17">
        <v>12.243953780475405</v>
      </c>
    </row>
    <row r="21">
      <c r="A21" s="17" t="s">
        <v>118</v>
      </c>
      <c r="B21" s="17" t="s">
        <v>67</v>
      </c>
      <c r="C21" s="17" t="s">
        <v>95</v>
      </c>
      <c r="D21" s="17" t="s">
        <v>138</v>
      </c>
      <c r="E21" s="17">
        <v>33.75965197768884</v>
      </c>
    </row>
    <row r="22">
      <c r="A22" s="17" t="s">
        <v>118</v>
      </c>
      <c r="B22" s="17" t="s">
        <v>67</v>
      </c>
      <c r="C22" s="17" t="s">
        <v>95</v>
      </c>
      <c r="D22" s="17" t="s">
        <v>139</v>
      </c>
      <c r="E22" s="17">
        <v>27.810660640254376</v>
      </c>
    </row>
    <row r="23">
      <c r="A23" s="17" t="s">
        <v>118</v>
      </c>
      <c r="B23" s="17" t="s">
        <v>67</v>
      </c>
      <c r="C23" s="17" t="s">
        <v>95</v>
      </c>
      <c r="D23" s="17" t="s">
        <v>140</v>
      </c>
      <c r="E23" s="17">
        <v>27.810660640254444</v>
      </c>
    </row>
    <row r="24">
      <c r="A24" s="17" t="s">
        <v>118</v>
      </c>
      <c r="B24" s="17" t="s">
        <v>67</v>
      </c>
      <c r="C24" s="17" t="s">
        <v>95</v>
      </c>
      <c r="D24" s="17" t="s">
        <v>141</v>
      </c>
      <c r="E24" s="17">
        <v>34.29684601524653</v>
      </c>
    </row>
    <row r="25">
      <c r="A25" s="17" t="s">
        <v>118</v>
      </c>
      <c r="B25" s="17" t="s">
        <v>67</v>
      </c>
      <c r="C25" s="17" t="s">
        <v>95</v>
      </c>
      <c r="D25" s="17" t="s">
        <v>142</v>
      </c>
      <c r="E25" s="17">
        <v>32.35229632623366</v>
      </c>
    </row>
    <row r="26">
      <c r="A26" s="17" t="s">
        <v>118</v>
      </c>
      <c r="B26" s="17" t="s">
        <v>67</v>
      </c>
      <c r="C26" s="17" t="s">
        <v>95</v>
      </c>
      <c r="D26" s="17" t="s">
        <v>143</v>
      </c>
      <c r="E26" s="17">
        <v>21.00000090416737</v>
      </c>
    </row>
    <row r="27">
      <c r="A27" s="17" t="s">
        <v>118</v>
      </c>
      <c r="B27" s="17" t="s">
        <v>67</v>
      </c>
      <c r="C27" s="17" t="s">
        <v>95</v>
      </c>
      <c r="D27" s="17" t="s">
        <v>144</v>
      </c>
      <c r="E27" s="17">
        <v>21.39000092096017</v>
      </c>
    </row>
    <row r="28">
      <c r="A28" s="17" t="s">
        <v>118</v>
      </c>
      <c r="B28" s="17" t="s">
        <v>67</v>
      </c>
      <c r="C28" s="17" t="s">
        <v>95</v>
      </c>
      <c r="D28" s="17" t="s">
        <v>145</v>
      </c>
      <c r="E28" s="17">
        <v>4.568359921041375</v>
      </c>
    </row>
    <row r="29">
      <c r="A29" s="17" t="s">
        <v>118</v>
      </c>
      <c r="B29" s="17" t="s">
        <v>67</v>
      </c>
      <c r="C29" s="17" t="s">
        <v>95</v>
      </c>
      <c r="D29" s="17" t="s">
        <v>146</v>
      </c>
      <c r="E29" s="17">
        <v>4.568359921041375</v>
      </c>
    </row>
    <row r="30">
      <c r="A30" s="17" t="s">
        <v>118</v>
      </c>
      <c r="B30" s="17" t="s">
        <v>67</v>
      </c>
      <c r="C30" s="17" t="s">
        <v>95</v>
      </c>
      <c r="D30" s="17" t="s">
        <v>147</v>
      </c>
      <c r="E30" s="17">
        <v>13.38750057640741</v>
      </c>
    </row>
    <row r="31">
      <c r="A31" s="17" t="s">
        <v>118</v>
      </c>
      <c r="B31" s="17" t="s">
        <v>67</v>
      </c>
      <c r="C31" s="17" t="s">
        <v>95</v>
      </c>
      <c r="D31" s="17" t="s">
        <v>148</v>
      </c>
      <c r="E31" s="17">
        <v>14.82000063808462</v>
      </c>
    </row>
    <row r="32">
      <c r="A32" s="17" t="s">
        <v>118</v>
      </c>
      <c r="B32" s="17" t="s">
        <v>67</v>
      </c>
      <c r="C32" s="17" t="s">
        <v>95</v>
      </c>
      <c r="D32" s="17" t="s">
        <v>149</v>
      </c>
      <c r="E32" s="17">
        <v>15.21028774685141</v>
      </c>
    </row>
    <row r="33">
      <c r="A33" s="1" t="s">
        <v>61</v>
      </c>
      <c r="B33" s="1" t="s">
        <v>61</v>
      </c>
      <c r="C33" s="1">
        <f>SUBTOTAL(103,Elements2_51[Elemento])</f>
      </c>
      <c r="D33" s="1" t="s">
        <v>61</v>
      </c>
      <c r="E33" s="1">
        <f>SUBTOTAL(109,Elements2_51[Totais:])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8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37</v>
      </c>
      <c r="B1" s="9" t="s">
        <v>37</v>
      </c>
      <c r="C1" s="9" t="s">
        <v>37</v>
      </c>
      <c r="D1" s="9" t="s">
        <v>37</v>
      </c>
      <c r="E1" s="9" t="s">
        <v>37</v>
      </c>
    </row>
    <row r="2">
      <c r="A2" s="9" t="s">
        <v>37</v>
      </c>
      <c r="B2" s="9" t="s">
        <v>37</v>
      </c>
      <c r="C2" s="9" t="s">
        <v>37</v>
      </c>
      <c r="D2" s="9" t="s">
        <v>37</v>
      </c>
      <c r="E2" s="9" t="s">
        <v>37</v>
      </c>
    </row>
    <row r="4">
      <c r="A4" s="18" t="s">
        <v>97</v>
      </c>
      <c r="B4" s="18" t="s">
        <v>97</v>
      </c>
      <c r="C4" s="18" t="s">
        <v>97</v>
      </c>
      <c r="D4" s="18" t="s">
        <v>97</v>
      </c>
      <c r="E4" s="18" t="s">
        <v>97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67</v>
      </c>
      <c r="C7" s="17" t="s">
        <v>99</v>
      </c>
      <c r="D7" s="17" t="s">
        <v>150</v>
      </c>
      <c r="E7" s="17">
        <v>74.99993862581371</v>
      </c>
    </row>
    <row r="8">
      <c r="A8" s="1" t="s">
        <v>61</v>
      </c>
      <c r="B8" s="1" t="s">
        <v>61</v>
      </c>
      <c r="C8" s="1">
        <f>SUBTOTAL(103,Elements2_61[Elemento])</f>
      </c>
      <c r="D8" s="1" t="s">
        <v>61</v>
      </c>
      <c r="E8" s="1">
        <f>SUBTOTAL(109,Elements2_61[Totais:])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9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41</v>
      </c>
      <c r="B1" s="9" t="s">
        <v>41</v>
      </c>
      <c r="C1" s="9" t="s">
        <v>41</v>
      </c>
      <c r="D1" s="9" t="s">
        <v>41</v>
      </c>
      <c r="E1" s="9" t="s">
        <v>41</v>
      </c>
    </row>
    <row r="2">
      <c r="A2" s="9" t="s">
        <v>41</v>
      </c>
      <c r="B2" s="9" t="s">
        <v>41</v>
      </c>
      <c r="C2" s="9" t="s">
        <v>41</v>
      </c>
      <c r="D2" s="9" t="s">
        <v>41</v>
      </c>
      <c r="E2" s="9" t="s">
        <v>41</v>
      </c>
    </row>
    <row r="4">
      <c r="A4" s="18" t="s">
        <v>101</v>
      </c>
      <c r="B4" s="18" t="s">
        <v>101</v>
      </c>
      <c r="C4" s="18" t="s">
        <v>101</v>
      </c>
      <c r="D4" s="18" t="s">
        <v>101</v>
      </c>
      <c r="E4" s="18" t="s">
        <v>101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67</v>
      </c>
      <c r="C7" s="17" t="s">
        <v>151</v>
      </c>
      <c r="D7" s="17" t="s">
        <v>152</v>
      </c>
      <c r="E7" s="17">
        <v>1</v>
      </c>
    </row>
    <row r="8">
      <c r="A8" s="1" t="s">
        <v>61</v>
      </c>
      <c r="B8" s="1" t="s">
        <v>61</v>
      </c>
      <c r="C8" s="1">
        <f>SUBTOTAL(103,Elements2_71[Elemento])</f>
      </c>
      <c r="D8" s="1" t="s">
        <v>61</v>
      </c>
      <c r="E8" s="1">
        <f>SUBTOTAL(109,Elements2_71[Totais:])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0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44</v>
      </c>
      <c r="B1" s="9" t="s">
        <v>44</v>
      </c>
      <c r="C1" s="9" t="s">
        <v>44</v>
      </c>
      <c r="D1" s="9" t="s">
        <v>44</v>
      </c>
      <c r="E1" s="9" t="s">
        <v>44</v>
      </c>
    </row>
    <row r="2">
      <c r="A2" s="9" t="s">
        <v>44</v>
      </c>
      <c r="B2" s="9" t="s">
        <v>44</v>
      </c>
      <c r="C2" s="9" t="s">
        <v>44</v>
      </c>
      <c r="D2" s="9" t="s">
        <v>44</v>
      </c>
      <c r="E2" s="9" t="s">
        <v>44</v>
      </c>
    </row>
    <row r="4">
      <c r="A4" s="18" t="s">
        <v>92</v>
      </c>
      <c r="B4" s="18" t="s">
        <v>92</v>
      </c>
      <c r="C4" s="18" t="s">
        <v>92</v>
      </c>
      <c r="D4" s="18" t="s">
        <v>92</v>
      </c>
      <c r="E4" s="18" t="s">
        <v>92</v>
      </c>
    </row>
    <row r="5">
      <c r="A5" s="23" t="s">
        <v>105</v>
      </c>
      <c r="B5" s="23" t="s">
        <v>105</v>
      </c>
      <c r="C5" s="23" t="s">
        <v>105</v>
      </c>
      <c r="D5" s="23" t="s">
        <v>105</v>
      </c>
      <c r="E5" s="23" t="s">
        <v>105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67</v>
      </c>
      <c r="C7" s="17" t="s">
        <v>107</v>
      </c>
      <c r="D7" s="17" t="s">
        <v>153</v>
      </c>
      <c r="E7" s="17">
        <v>4.518000019617336</v>
      </c>
    </row>
    <row r="8">
      <c r="A8" s="1" t="s">
        <v>61</v>
      </c>
      <c r="B8" s="1" t="s">
        <v>61</v>
      </c>
      <c r="C8" s="1">
        <f>SUBTOTAL(103,Elements2_81[Elemento])</f>
      </c>
      <c r="D8" s="1" t="s">
        <v>61</v>
      </c>
      <c r="E8" s="1">
        <f>SUBTOTAL(109,Elements2_81[Totais:])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1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48</v>
      </c>
      <c r="B1" s="9" t="s">
        <v>48</v>
      </c>
      <c r="C1" s="9" t="s">
        <v>48</v>
      </c>
      <c r="D1" s="9" t="s">
        <v>48</v>
      </c>
      <c r="E1" s="9" t="s">
        <v>48</v>
      </c>
    </row>
    <row r="2">
      <c r="A2" s="9" t="s">
        <v>48</v>
      </c>
      <c r="B2" s="9" t="s">
        <v>48</v>
      </c>
      <c r="C2" s="9" t="s">
        <v>48</v>
      </c>
      <c r="D2" s="9" t="s">
        <v>48</v>
      </c>
      <c r="E2" s="9" t="s">
        <v>48</v>
      </c>
    </row>
    <row r="4">
      <c r="A4" s="18" t="s">
        <v>97</v>
      </c>
      <c r="B4" s="18" t="s">
        <v>97</v>
      </c>
      <c r="C4" s="18" t="s">
        <v>97</v>
      </c>
      <c r="D4" s="18" t="s">
        <v>97</v>
      </c>
      <c r="E4" s="18" t="s">
        <v>97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67</v>
      </c>
      <c r="C7" s="17" t="s">
        <v>99</v>
      </c>
      <c r="D7" s="17" t="s">
        <v>154</v>
      </c>
      <c r="E7" s="17">
        <v>24.999734744840534</v>
      </c>
    </row>
    <row r="8">
      <c r="A8" s="1" t="s">
        <v>61</v>
      </c>
      <c r="B8" s="1" t="s">
        <v>61</v>
      </c>
      <c r="C8" s="1">
        <f>SUBTOTAL(103,Elements2_91[Elemento])</f>
      </c>
      <c r="D8" s="1" t="s">
        <v>61</v>
      </c>
      <c r="E8" s="1">
        <f>SUBTOTAL(109,Elements2_91[Totais:])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2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52</v>
      </c>
      <c r="B1" s="9" t="s">
        <v>52</v>
      </c>
      <c r="C1" s="9" t="s">
        <v>52</v>
      </c>
      <c r="D1" s="9" t="s">
        <v>52</v>
      </c>
      <c r="E1" s="9" t="s">
        <v>52</v>
      </c>
    </row>
    <row r="2">
      <c r="A2" s="9" t="s">
        <v>52</v>
      </c>
      <c r="B2" s="9" t="s">
        <v>52</v>
      </c>
      <c r="C2" s="9" t="s">
        <v>52</v>
      </c>
      <c r="D2" s="9" t="s">
        <v>52</v>
      </c>
      <c r="E2" s="9" t="s">
        <v>52</v>
      </c>
    </row>
    <row r="4">
      <c r="A4" s="18" t="s">
        <v>97</v>
      </c>
      <c r="B4" s="18" t="s">
        <v>97</v>
      </c>
      <c r="C4" s="18" t="s">
        <v>97</v>
      </c>
      <c r="D4" s="18" t="s">
        <v>97</v>
      </c>
      <c r="E4" s="18" t="s">
        <v>97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113</v>
      </c>
      <c r="B6" s="16" t="s">
        <v>114</v>
      </c>
      <c r="C6" s="16" t="s">
        <v>115</v>
      </c>
      <c r="D6" s="16" t="s">
        <v>116</v>
      </c>
      <c r="E6" s="16" t="s">
        <v>117</v>
      </c>
    </row>
    <row r="7">
      <c r="A7" s="17" t="s">
        <v>118</v>
      </c>
      <c r="B7" s="17" t="s">
        <v>67</v>
      </c>
      <c r="C7" s="17" t="s">
        <v>99</v>
      </c>
      <c r="D7" s="17" t="s">
        <v>154</v>
      </c>
      <c r="E7" s="17">
        <v>24.999734744840534</v>
      </c>
    </row>
    <row r="8">
      <c r="A8" s="1" t="s">
        <v>61</v>
      </c>
      <c r="B8" s="1" t="s">
        <v>61</v>
      </c>
      <c r="C8" s="1">
        <f>SUBTOTAL(103,Elements2_101[Elemento])</f>
      </c>
      <c r="D8" s="1" t="s">
        <v>61</v>
      </c>
      <c r="E8" s="1">
        <f>SUBTOTAL(109,Elements2_101[Totais:])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